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清单" sheetId="1" r:id="rId1"/>
    <sheet name="清单 (2)" sheetId="3" r:id="rId2"/>
  </sheets>
  <calcPr calcId="144525"/>
</workbook>
</file>

<file path=xl/sharedStrings.xml><?xml version="1.0" encoding="utf-8"?>
<sst xmlns="http://schemas.openxmlformats.org/spreadsheetml/2006/main" count="332" uniqueCount="280">
  <si>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</si>
  <si>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东六家子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>卧牛山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</si>
  <si>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</si>
  <si>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</si>
  <si>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</si>
  <si>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</si>
  <si>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</si>
  <si>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</si>
  <si>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</si>
  <si>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</si>
  <si>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</si>
  <si>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</si>
  <si>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</si>
  <si>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</si>
  <si>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华*登</t>
  </si>
  <si>
    <t>王*会</t>
  </si>
  <si>
    <t>吴*林</t>
  </si>
  <si>
    <t>赵*</t>
  </si>
  <si>
    <t>包*华</t>
  </si>
  <si>
    <t>包*新</t>
  </si>
  <si>
    <t>隋*英</t>
  </si>
  <si>
    <t>赵*海</t>
  </si>
  <si>
    <t>赵*龙</t>
  </si>
  <si>
    <t>吴*云</t>
  </si>
  <si>
    <t>吴*辉</t>
  </si>
  <si>
    <t>白*鹏</t>
  </si>
  <si>
    <t>赵*清</t>
  </si>
  <si>
    <t>白*雨</t>
  </si>
  <si>
    <t>白*龙</t>
  </si>
  <si>
    <t>白*海</t>
  </si>
  <si>
    <t>白*</t>
  </si>
  <si>
    <t>包*伟</t>
  </si>
  <si>
    <t>白*涛</t>
  </si>
  <si>
    <t>白*斌</t>
  </si>
  <si>
    <t>高*琴</t>
  </si>
  <si>
    <t>韩*安</t>
  </si>
  <si>
    <t>齐*军</t>
  </si>
  <si>
    <t>张*</t>
  </si>
  <si>
    <t>宋*玉</t>
  </si>
  <si>
    <t>孙*萍</t>
  </si>
  <si>
    <t>李*珍</t>
  </si>
  <si>
    <t>邵*军</t>
  </si>
  <si>
    <t>郭*军</t>
  </si>
  <si>
    <t>郑*兵</t>
  </si>
  <si>
    <t>郑*营</t>
  </si>
  <si>
    <t>宋*国</t>
  </si>
  <si>
    <t>朱*峰</t>
  </si>
  <si>
    <t>朱*利</t>
  </si>
  <si>
    <t>朱*发</t>
  </si>
  <si>
    <t>李*义</t>
  </si>
  <si>
    <t>李*龙</t>
  </si>
  <si>
    <t>朱*琪</t>
  </si>
  <si>
    <t>朱*全</t>
  </si>
  <si>
    <t>罗*兰</t>
  </si>
  <si>
    <t>王*合</t>
  </si>
  <si>
    <t>宋*忠</t>
  </si>
  <si>
    <t>常*军</t>
  </si>
  <si>
    <t>常*双</t>
  </si>
  <si>
    <t>常*</t>
  </si>
  <si>
    <t>朱*平</t>
  </si>
  <si>
    <t>王*斌</t>
  </si>
  <si>
    <t>朱*新</t>
  </si>
  <si>
    <t>郑*刚</t>
  </si>
  <si>
    <t>宋*宏</t>
  </si>
  <si>
    <t>郭*武</t>
  </si>
  <si>
    <t>朱*付</t>
  </si>
  <si>
    <t>王*立</t>
  </si>
  <si>
    <t>王*复</t>
  </si>
  <si>
    <t>尹*双</t>
  </si>
  <si>
    <t>袁*德</t>
  </si>
  <si>
    <t>周*娟</t>
  </si>
  <si>
    <t>高*利</t>
  </si>
  <si>
    <t>解*英</t>
  </si>
  <si>
    <t>郭*贵</t>
  </si>
  <si>
    <t>王*生</t>
  </si>
  <si>
    <t>王*辉</t>
  </si>
  <si>
    <t>王*</t>
  </si>
  <si>
    <t>邵*</t>
  </si>
  <si>
    <t>宋*辉</t>
  </si>
  <si>
    <t>邵*荣</t>
  </si>
  <si>
    <t>王*华</t>
  </si>
  <si>
    <t>朱*佳</t>
  </si>
  <si>
    <t>郭*发</t>
  </si>
  <si>
    <t>袁*英</t>
  </si>
  <si>
    <t>温*良</t>
  </si>
  <si>
    <t>谭*文</t>
  </si>
  <si>
    <t>尹*来</t>
  </si>
  <si>
    <t>谭*新</t>
  </si>
  <si>
    <t>陈*贵</t>
  </si>
  <si>
    <t>谭*明</t>
  </si>
  <si>
    <t>杨*平</t>
  </si>
  <si>
    <t>杨*鑫</t>
  </si>
  <si>
    <t>杨*成</t>
  </si>
  <si>
    <t>杨*林</t>
  </si>
  <si>
    <t>杨*军</t>
  </si>
  <si>
    <t>孙*林</t>
  </si>
  <si>
    <t>王*堂</t>
  </si>
  <si>
    <t>孙*德</t>
  </si>
  <si>
    <t>王*才</t>
  </si>
  <si>
    <t>李*河</t>
  </si>
  <si>
    <t>李*武</t>
  </si>
  <si>
    <t>洪*</t>
  </si>
  <si>
    <t>李*英</t>
  </si>
  <si>
    <t>宋*</t>
  </si>
  <si>
    <t>李*双</t>
  </si>
  <si>
    <t>李*</t>
  </si>
  <si>
    <t>边*</t>
  </si>
  <si>
    <t>李*海</t>
  </si>
  <si>
    <t>洪*志</t>
  </si>
  <si>
    <t>孙*南</t>
  </si>
  <si>
    <t>李*全</t>
  </si>
  <si>
    <t>王*春</t>
  </si>
  <si>
    <t>肖*龙</t>
  </si>
  <si>
    <t>杨*亮</t>
  </si>
  <si>
    <t>刘*</t>
  </si>
  <si>
    <t>李*军</t>
  </si>
  <si>
    <t>李*生</t>
  </si>
  <si>
    <t>刘*山</t>
  </si>
  <si>
    <t>马*吉</t>
  </si>
  <si>
    <t>李*华</t>
  </si>
  <si>
    <t>侯*江</t>
  </si>
  <si>
    <t>侯*东</t>
  </si>
  <si>
    <t>李*文</t>
  </si>
  <si>
    <t>李*福</t>
  </si>
  <si>
    <t>孔*凯</t>
  </si>
  <si>
    <t>孔*富</t>
  </si>
  <si>
    <t>孔*贵</t>
  </si>
  <si>
    <t>孔*雄</t>
  </si>
  <si>
    <t>孔*成</t>
  </si>
  <si>
    <t>侯*忠</t>
  </si>
  <si>
    <t>唐*军</t>
  </si>
  <si>
    <t>唐*新</t>
  </si>
  <si>
    <t>高*峰</t>
  </si>
  <si>
    <t>周*贵</t>
  </si>
  <si>
    <t>王*坤</t>
  </si>
  <si>
    <t>王*云</t>
  </si>
  <si>
    <t>孙*英</t>
  </si>
  <si>
    <t>乔*梅</t>
  </si>
  <si>
    <t>赵*荣</t>
  </si>
  <si>
    <t>魏*金</t>
  </si>
  <si>
    <t>侯*秋</t>
  </si>
  <si>
    <t>田*录</t>
  </si>
  <si>
    <t>丛*常</t>
  </si>
  <si>
    <t>丛*科</t>
  </si>
  <si>
    <t>杨*礼</t>
  </si>
  <si>
    <t>周*俊</t>
  </si>
  <si>
    <t>段*明</t>
  </si>
  <si>
    <t>于*新</t>
  </si>
  <si>
    <t>魏*良</t>
  </si>
  <si>
    <t>于*君</t>
  </si>
  <si>
    <t>张*元</t>
  </si>
  <si>
    <t>王*平</t>
  </si>
  <si>
    <t>张*斌</t>
  </si>
  <si>
    <t>王*宇</t>
  </si>
  <si>
    <t>李*山</t>
  </si>
  <si>
    <t>田*山</t>
  </si>
  <si>
    <t>董*娟</t>
  </si>
  <si>
    <t>华*青</t>
  </si>
  <si>
    <t>包*侠</t>
  </si>
  <si>
    <t>田*辉</t>
  </si>
  <si>
    <t>吴*海</t>
  </si>
  <si>
    <t>华*福</t>
  </si>
  <si>
    <t>王*恒</t>
  </si>
  <si>
    <t>王*波</t>
  </si>
  <si>
    <t>田*</t>
  </si>
  <si>
    <t>王*哲</t>
  </si>
  <si>
    <t>田*刚</t>
  </si>
  <si>
    <t>田*江</t>
  </si>
  <si>
    <t>胥*清</t>
  </si>
  <si>
    <t>田*和</t>
  </si>
  <si>
    <t>王*先</t>
  </si>
  <si>
    <t>田*静</t>
  </si>
  <si>
    <t>田*年</t>
  </si>
  <si>
    <t>田*军</t>
  </si>
  <si>
    <t>田*喜</t>
  </si>
  <si>
    <t>邹*承</t>
  </si>
  <si>
    <t>王*军</t>
  </si>
  <si>
    <t>田*双</t>
  </si>
  <si>
    <t>田*国</t>
  </si>
  <si>
    <t>李*俊</t>
  </si>
  <si>
    <t>李*平</t>
  </si>
  <si>
    <t>付*刚</t>
  </si>
  <si>
    <t>刘*新</t>
  </si>
  <si>
    <t>李*权</t>
  </si>
  <si>
    <t>罗*友</t>
  </si>
  <si>
    <t>李*良</t>
  </si>
  <si>
    <t>刘*宇</t>
  </si>
  <si>
    <t>刘*亮</t>
  </si>
  <si>
    <t>王*利</t>
  </si>
  <si>
    <t>李*友</t>
  </si>
  <si>
    <t>张*云</t>
  </si>
  <si>
    <t>张*军</t>
  </si>
  <si>
    <t>邰*生</t>
  </si>
  <si>
    <t>李*臣</t>
  </si>
  <si>
    <t>许*健</t>
  </si>
  <si>
    <t>邰*金</t>
  </si>
  <si>
    <t>宁*琴</t>
  </si>
  <si>
    <t>宋*芬</t>
  </si>
  <si>
    <t>周*华</t>
  </si>
  <si>
    <t>许*河</t>
  </si>
  <si>
    <t>陈*志</t>
  </si>
  <si>
    <t>宁*全</t>
  </si>
  <si>
    <t>邰*云</t>
  </si>
  <si>
    <t>刘*辉</t>
  </si>
  <si>
    <t>姜*森</t>
  </si>
  <si>
    <t>姜*成</t>
  </si>
  <si>
    <t>刘*光</t>
  </si>
  <si>
    <t>李*凤</t>
  </si>
  <si>
    <t>郑*</t>
  </si>
  <si>
    <t>赵*德</t>
  </si>
  <si>
    <t>李*静</t>
  </si>
  <si>
    <t>李*德</t>
  </si>
  <si>
    <t>李*明</t>
  </si>
  <si>
    <t>魏*芝</t>
  </si>
  <si>
    <t>郑*杰</t>
  </si>
  <si>
    <t>李*学</t>
  </si>
  <si>
    <t>李*富</t>
  </si>
  <si>
    <t>宁*武</t>
  </si>
  <si>
    <t>赵*江</t>
  </si>
  <si>
    <t>刘*清</t>
  </si>
  <si>
    <t>姜*祥</t>
  </si>
  <si>
    <t>张*文</t>
  </si>
  <si>
    <t>张*亮</t>
  </si>
  <si>
    <t>张*学</t>
  </si>
  <si>
    <t>耿*贵</t>
  </si>
  <si>
    <t>赵*莲</t>
  </si>
  <si>
    <t>张*国</t>
  </si>
  <si>
    <t>黄*德</t>
  </si>
  <si>
    <t>徐*伟</t>
  </si>
  <si>
    <t>徐*林</t>
  </si>
  <si>
    <t>解*平</t>
  </si>
  <si>
    <t>马*华</t>
  </si>
  <si>
    <t>耿*亮</t>
  </si>
  <si>
    <t>耿*生</t>
  </si>
  <si>
    <t>马*东</t>
  </si>
  <si>
    <t>陈*</t>
  </si>
  <si>
    <t>金*</t>
  </si>
  <si>
    <t>周*芹</t>
  </si>
  <si>
    <t>徐*秋</t>
  </si>
  <si>
    <t>徐*仁</t>
  </si>
  <si>
    <t>张*武</t>
  </si>
  <si>
    <t>徐*</t>
  </si>
  <si>
    <t>徐*朋</t>
  </si>
  <si>
    <t>徐*祥</t>
  </si>
  <si>
    <t>赵*良</t>
  </si>
  <si>
    <t>李*辉</t>
  </si>
  <si>
    <t>解*新</t>
  </si>
  <si>
    <t>徐*举</t>
  </si>
  <si>
    <t>徐*生</t>
  </si>
  <si>
    <t>吴*英</t>
  </si>
  <si>
    <t>房*文</t>
  </si>
  <si>
    <t>张*伟</t>
  </si>
  <si>
    <t>徐*双</t>
  </si>
  <si>
    <t>王*国</t>
  </si>
  <si>
    <t>张*志</t>
  </si>
  <si>
    <t>徐*法</t>
  </si>
  <si>
    <t>赵*军</t>
  </si>
  <si>
    <t>解*龙</t>
  </si>
  <si>
    <t>王*润</t>
  </si>
  <si>
    <t>解*东</t>
  </si>
  <si>
    <t>王*友</t>
  </si>
  <si>
    <t>于*金</t>
  </si>
  <si>
    <t>张*宝</t>
  </si>
  <si>
    <t>胡*财</t>
  </si>
  <si>
    <t>胡*德</t>
  </si>
  <si>
    <t>韩*</t>
  </si>
  <si>
    <t>张*财</t>
  </si>
  <si>
    <t>张*家</t>
  </si>
  <si>
    <t>赵*山</t>
  </si>
  <si>
    <t>毕*武</t>
  </si>
  <si>
    <t>韩*江</t>
  </si>
  <si>
    <t>刘*国</t>
  </si>
  <si>
    <t>王*秋</t>
  </si>
  <si>
    <t>孙*姣</t>
  </si>
  <si>
    <t>王*魁</t>
  </si>
  <si>
    <t>王*南</t>
  </si>
  <si>
    <t>李*兰</t>
  </si>
  <si>
    <t>许*国</t>
  </si>
  <si>
    <t>合计</t>
  </si>
  <si>
    <t>詹*兰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</si>
</sst>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  <numFmt numFmtId="178" formatCode="0.00_);[Red]\(0.00\)"/>
  </numFmts>
  <fonts count="40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12" borderId="6" applyNumberFormat="0" applyAlignment="0" applyProtection="0">
      <alignment vertical="center"/>
    </xf>
    <xf numFmtId="0" fontId="29" fillId="12" borderId="2" applyNumberFormat="0" applyAlignment="0" applyProtection="0">
      <alignment vertical="center"/>
    </xf>
    <xf numFmtId="0" fontId="30" fillId="13" borderId="7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24" fillId="0" borderId="0"/>
    <xf numFmtId="0" fontId="24" fillId="0" borderId="0"/>
  </cellStyleXfs>
  <cellXfs count="36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76" fontId="2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76" fontId="4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176" fontId="5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76" fontId="0" fillId="2" borderId="0" xfId="0" applyNumberFormat="1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1" fillId="2" borderId="1" xfId="55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  <xf numFmtId="178" fontId="9" fillId="0" borderId="1" xfId="0" applyNumberFormat="1" applyFont="1" applyFill="1" applyBorder="1" applyAlignment="1">
      <alignment horizontal="center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常规 10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  <cellStyle name="常规 2 2 4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314"/>
  <sheetViews>
    <sheetView workbookViewId="0">
      <selection activeCell="M16" sqref="M16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5" width="11" style="5" customWidth="1"/>
    <col min="6" max="6" width="12.25" style="5" customWidth="1"/>
    <col min="7" max="7" width="15.125" style="5" customWidth="1"/>
    <col min="8" max="8" width="11.375" style="6" customWidth="1"/>
    <col min="9" max="9" width="13.75" style="6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7" t="s">
        <v>0</v>
      </c>
      <c r="C4" s="7"/>
      <c r="D4" s="8"/>
      <c r="E4" s="8"/>
      <c r="F4" s="8"/>
      <c r="G4" s="8"/>
      <c r="H4" s="7"/>
      <c r="I4" s="7"/>
    </row>
    <row r="5" ht="21" customHeight="1" spans="2:9">
      <c r="B5" s="9" t="s">
        <v>1</v>
      </c>
      <c r="C5" s="10"/>
      <c r="D5" s="11"/>
      <c r="E5" s="11"/>
      <c r="F5" s="11"/>
      <c r="G5" s="11"/>
      <c r="H5" s="10"/>
      <c r="I5" s="10"/>
    </row>
    <row r="6" ht="21" customHeight="1" spans="2:9">
      <c r="B6" s="12"/>
      <c r="C6" s="13" t="s">
        <v>2</v>
      </c>
      <c r="D6" s="14"/>
      <c r="E6" s="14"/>
      <c r="F6" s="14"/>
      <c r="G6" s="14"/>
      <c r="H6" s="15"/>
      <c r="I6" s="15"/>
    </row>
    <row r="7" ht="21" customHeight="1" spans="2:9">
      <c r="B7" s="16" t="s">
        <v>3</v>
      </c>
      <c r="C7" s="16"/>
      <c r="D7" s="17"/>
      <c r="E7" s="17"/>
      <c r="F7" s="17"/>
      <c r="G7" s="17"/>
      <c r="H7" s="16"/>
      <c r="I7" s="16"/>
    </row>
    <row r="8" ht="21" customHeight="1" spans="2:9">
      <c r="B8" s="18" t="s">
        <v>4</v>
      </c>
      <c r="C8" s="16"/>
      <c r="D8" s="17"/>
      <c r="E8" s="17"/>
      <c r="F8" s="17"/>
      <c r="G8" s="17"/>
      <c r="H8" s="16"/>
      <c r="I8" s="16"/>
    </row>
    <row r="9" ht="21" customHeight="1" spans="2:9">
      <c r="B9" s="18" t="s">
        <v>5</v>
      </c>
      <c r="C9" s="16"/>
      <c r="D9" s="17"/>
      <c r="E9" s="17"/>
      <c r="F9" s="17"/>
      <c r="G9" s="17"/>
      <c r="H9" s="16"/>
      <c r="I9" s="16"/>
    </row>
    <row r="10" ht="21" customHeight="1" spans="3:9">
      <c r="C10" s="3"/>
      <c r="D10" s="19"/>
      <c r="E10" s="19"/>
      <c r="F10" s="19"/>
      <c r="G10" s="19"/>
      <c r="H10" s="3"/>
      <c r="I10" s="3"/>
    </row>
    <row r="11" s="1" customFormat="1" ht="30" customHeight="1" spans="2:9">
      <c r="B11" s="20" t="s">
        <v>6</v>
      </c>
      <c r="C11" s="20" t="s">
        <v>7</v>
      </c>
      <c r="D11" s="27" t="s">
        <v>8</v>
      </c>
      <c r="E11" s="27" t="s">
        <v>9</v>
      </c>
      <c r="F11" s="27" t="s">
        <v>10</v>
      </c>
      <c r="G11" s="27" t="s">
        <v>11</v>
      </c>
      <c r="H11" s="20" t="s">
        <v>12</v>
      </c>
      <c r="I11" s="20" t="s">
        <v>13</v>
      </c>
    </row>
    <row r="12" s="1" customFormat="1" ht="15" customHeight="1" spans="2:9">
      <c r="B12" s="21">
        <v>1</v>
      </c>
      <c r="C12" s="21" t="s">
        <v>14</v>
      </c>
      <c r="D12" s="23">
        <v>33.29</v>
      </c>
      <c r="E12" s="23">
        <v>33.29</v>
      </c>
      <c r="F12" s="28">
        <v>1717.43</v>
      </c>
      <c r="G12" s="24">
        <v>25633.3</v>
      </c>
      <c r="H12" s="25">
        <v>0.8</v>
      </c>
      <c r="I12" s="26">
        <f>F12*0.2</f>
        <v>343.486</v>
      </c>
    </row>
    <row r="13" s="1" customFormat="1" ht="15" customHeight="1" spans="2:9">
      <c r="B13" s="21">
        <v>2</v>
      </c>
      <c r="C13" s="21" t="s">
        <v>15</v>
      </c>
      <c r="D13" s="23">
        <v>33.7</v>
      </c>
      <c r="E13" s="23">
        <v>33.7</v>
      </c>
      <c r="F13" s="28">
        <v>1738.58</v>
      </c>
      <c r="G13" s="24">
        <v>25949</v>
      </c>
      <c r="H13" s="25">
        <v>0.8</v>
      </c>
      <c r="I13" s="26">
        <f t="shared" ref="I13:I44" si="0">F13*0.2</f>
        <v>347.716</v>
      </c>
    </row>
    <row r="14" s="1" customFormat="1" ht="15" customHeight="1" spans="2:9">
      <c r="B14" s="21">
        <v>3</v>
      </c>
      <c r="C14" s="21" t="s">
        <v>16</v>
      </c>
      <c r="D14" s="23">
        <v>30.8</v>
      </c>
      <c r="E14" s="23">
        <v>30.8</v>
      </c>
      <c r="F14" s="28">
        <v>1588.97</v>
      </c>
      <c r="G14" s="24">
        <v>23716</v>
      </c>
      <c r="H14" s="25">
        <v>0.8</v>
      </c>
      <c r="I14" s="26">
        <f t="shared" si="0"/>
        <v>317.794</v>
      </c>
    </row>
    <row r="15" s="1" customFormat="1" ht="15" customHeight="1" spans="2:9">
      <c r="B15" s="21">
        <v>4</v>
      </c>
      <c r="C15" s="21" t="s">
        <v>17</v>
      </c>
      <c r="D15" s="23">
        <v>24.06</v>
      </c>
      <c r="E15" s="23">
        <v>24.06</v>
      </c>
      <c r="F15" s="28">
        <v>1241.26</v>
      </c>
      <c r="G15" s="24">
        <v>18526.2</v>
      </c>
      <c r="H15" s="25">
        <v>0.8</v>
      </c>
      <c r="I15" s="26">
        <f t="shared" si="0"/>
        <v>248.252</v>
      </c>
    </row>
    <row r="16" s="1" customFormat="1" ht="15" customHeight="1" spans="2:9">
      <c r="B16" s="21">
        <v>5</v>
      </c>
      <c r="C16" s="21" t="s">
        <v>18</v>
      </c>
      <c r="D16" s="23">
        <v>40.23</v>
      </c>
      <c r="E16" s="23">
        <v>40.23</v>
      </c>
      <c r="F16" s="28">
        <v>2075.47</v>
      </c>
      <c r="G16" s="24">
        <v>30977.1</v>
      </c>
      <c r="H16" s="25">
        <v>0.8</v>
      </c>
      <c r="I16" s="26">
        <f t="shared" si="0"/>
        <v>415.094</v>
      </c>
    </row>
    <row r="17" s="1" customFormat="1" ht="15" customHeight="1" spans="2:9">
      <c r="B17" s="21">
        <v>6</v>
      </c>
      <c r="C17" s="21" t="s">
        <v>19</v>
      </c>
      <c r="D17" s="23">
        <v>27.66</v>
      </c>
      <c r="E17" s="23">
        <v>27.66</v>
      </c>
      <c r="F17" s="28">
        <v>1426.98</v>
      </c>
      <c r="G17" s="24">
        <v>21298.2</v>
      </c>
      <c r="H17" s="25">
        <v>0.8</v>
      </c>
      <c r="I17" s="26">
        <f t="shared" si="0"/>
        <v>285.396</v>
      </c>
    </row>
    <row r="18" s="1" customFormat="1" ht="15" customHeight="1" spans="2:9">
      <c r="B18" s="21">
        <v>7</v>
      </c>
      <c r="C18" s="21" t="s">
        <v>20</v>
      </c>
      <c r="D18" s="23">
        <v>23.3</v>
      </c>
      <c r="E18" s="23">
        <v>23.3</v>
      </c>
      <c r="F18" s="28">
        <v>1202.05</v>
      </c>
      <c r="G18" s="24">
        <v>17941</v>
      </c>
      <c r="H18" s="25">
        <v>0.8</v>
      </c>
      <c r="I18" s="26">
        <f t="shared" si="0"/>
        <v>240.41</v>
      </c>
    </row>
    <row r="19" s="1" customFormat="1" ht="15" customHeight="1" spans="2:9">
      <c r="B19" s="21">
        <v>8</v>
      </c>
      <c r="C19" s="21" t="s">
        <v>21</v>
      </c>
      <c r="D19" s="23">
        <v>24.32</v>
      </c>
      <c r="E19" s="23">
        <v>24.32</v>
      </c>
      <c r="F19" s="28">
        <v>1254.67</v>
      </c>
      <c r="G19" s="24">
        <v>18726.4</v>
      </c>
      <c r="H19" s="25">
        <v>0.8</v>
      </c>
      <c r="I19" s="26">
        <f t="shared" si="0"/>
        <v>250.934</v>
      </c>
    </row>
    <row r="20" s="1" customFormat="1" ht="15" customHeight="1" spans="2:9">
      <c r="B20" s="21">
        <v>9</v>
      </c>
      <c r="C20" s="21" t="s">
        <v>22</v>
      </c>
      <c r="D20" s="23">
        <v>17.52</v>
      </c>
      <c r="E20" s="23">
        <v>17.52</v>
      </c>
      <c r="F20" s="28">
        <v>903.86</v>
      </c>
      <c r="G20" s="24">
        <v>13490.4</v>
      </c>
      <c r="H20" s="25">
        <v>0.8</v>
      </c>
      <c r="I20" s="26">
        <f t="shared" si="0"/>
        <v>180.772</v>
      </c>
    </row>
    <row r="21" s="1" customFormat="1" ht="15" customHeight="1" spans="2:9">
      <c r="B21" s="21">
        <v>10</v>
      </c>
      <c r="C21" s="21" t="s">
        <v>23</v>
      </c>
      <c r="D21" s="23">
        <v>28.66</v>
      </c>
      <c r="E21" s="23">
        <v>28.66</v>
      </c>
      <c r="F21" s="28">
        <v>1478.57</v>
      </c>
      <c r="G21" s="24">
        <v>22068.2</v>
      </c>
      <c r="H21" s="25">
        <v>0.8</v>
      </c>
      <c r="I21" s="26">
        <f t="shared" si="0"/>
        <v>295.714</v>
      </c>
    </row>
    <row r="22" s="1" customFormat="1" ht="15" customHeight="1" spans="2:9">
      <c r="B22" s="21">
        <v>11</v>
      </c>
      <c r="C22" s="21" t="s">
        <v>24</v>
      </c>
      <c r="D22" s="23">
        <v>29.8</v>
      </c>
      <c r="E22" s="23">
        <v>29.8</v>
      </c>
      <c r="F22" s="28">
        <v>1537.38</v>
      </c>
      <c r="G22" s="24">
        <v>22946</v>
      </c>
      <c r="H22" s="25">
        <v>0.8</v>
      </c>
      <c r="I22" s="26">
        <f t="shared" si="0"/>
        <v>307.476</v>
      </c>
    </row>
    <row r="23" s="1" customFormat="1" ht="15" customHeight="1" spans="2:9">
      <c r="B23" s="21">
        <v>12</v>
      </c>
      <c r="C23" s="21" t="s">
        <v>25</v>
      </c>
      <c r="D23" s="23">
        <v>30.15</v>
      </c>
      <c r="E23" s="23">
        <v>30.15</v>
      </c>
      <c r="F23" s="28">
        <v>1555.44</v>
      </c>
      <c r="G23" s="24">
        <v>23215.5</v>
      </c>
      <c r="H23" s="25">
        <v>0.8</v>
      </c>
      <c r="I23" s="26">
        <f t="shared" si="0"/>
        <v>311.088</v>
      </c>
    </row>
    <row r="24" s="1" customFormat="1" ht="15" customHeight="1" spans="2:9">
      <c r="B24" s="21">
        <v>13</v>
      </c>
      <c r="C24" s="21" t="s">
        <v>26</v>
      </c>
      <c r="D24" s="23">
        <v>23.67</v>
      </c>
      <c r="E24" s="23">
        <v>23.67</v>
      </c>
      <c r="F24" s="28">
        <v>1221.14</v>
      </c>
      <c r="G24" s="24">
        <v>18225.9</v>
      </c>
      <c r="H24" s="25">
        <v>0.8</v>
      </c>
      <c r="I24" s="26">
        <f t="shared" si="0"/>
        <v>244.228</v>
      </c>
    </row>
    <row r="25" s="1" customFormat="1" ht="15" customHeight="1" spans="2:9">
      <c r="B25" s="21">
        <v>14</v>
      </c>
      <c r="C25" s="21" t="s">
        <v>27</v>
      </c>
      <c r="D25" s="23">
        <v>35.16</v>
      </c>
      <c r="E25" s="23">
        <v>35.16</v>
      </c>
      <c r="F25" s="28">
        <v>1813.9</v>
      </c>
      <c r="G25" s="24">
        <v>27073.2</v>
      </c>
      <c r="H25" s="25">
        <v>0.8</v>
      </c>
      <c r="I25" s="26">
        <f t="shared" si="0"/>
        <v>362.78</v>
      </c>
    </row>
    <row r="26" s="1" customFormat="1" ht="15" customHeight="1" spans="2:9">
      <c r="B26" s="21">
        <v>15</v>
      </c>
      <c r="C26" s="21" t="s">
        <v>17</v>
      </c>
      <c r="D26" s="23">
        <v>22.96</v>
      </c>
      <c r="E26" s="23">
        <v>22.96</v>
      </c>
      <c r="F26" s="28">
        <v>1184.51</v>
      </c>
      <c r="G26" s="24">
        <v>17679.2</v>
      </c>
      <c r="H26" s="25">
        <v>0.8</v>
      </c>
      <c r="I26" s="26">
        <f t="shared" si="0"/>
        <v>236.902</v>
      </c>
    </row>
    <row r="27" s="1" customFormat="1" ht="15" customHeight="1" spans="2:9">
      <c r="B27" s="21">
        <v>16</v>
      </c>
      <c r="C27" s="21" t="s">
        <v>28</v>
      </c>
      <c r="D27" s="23">
        <v>21.17</v>
      </c>
      <c r="E27" s="23">
        <v>21.17</v>
      </c>
      <c r="F27" s="28">
        <v>1092.16</v>
      </c>
      <c r="G27" s="24">
        <v>16300.9</v>
      </c>
      <c r="H27" s="25">
        <v>0.8</v>
      </c>
      <c r="I27" s="26">
        <f t="shared" si="0"/>
        <v>218.432</v>
      </c>
    </row>
    <row r="28" s="1" customFormat="1" ht="15" customHeight="1" spans="2:9">
      <c r="B28" s="21">
        <v>17</v>
      </c>
      <c r="C28" s="21" t="s">
        <v>29</v>
      </c>
      <c r="D28" s="23">
        <v>33.84</v>
      </c>
      <c r="E28" s="23">
        <v>33.84</v>
      </c>
      <c r="F28" s="28">
        <v>1745.81</v>
      </c>
      <c r="G28" s="24">
        <v>26056.8</v>
      </c>
      <c r="H28" s="25">
        <v>0.8</v>
      </c>
      <c r="I28" s="26">
        <f t="shared" si="0"/>
        <v>349.162</v>
      </c>
    </row>
    <row r="29" s="1" customFormat="1" ht="15" customHeight="1" spans="2:9">
      <c r="B29" s="21">
        <v>18</v>
      </c>
      <c r="C29" s="21" t="s">
        <v>30</v>
      </c>
      <c r="D29" s="23">
        <v>33.16</v>
      </c>
      <c r="E29" s="23">
        <v>33.16</v>
      </c>
      <c r="F29" s="28">
        <v>1710.72</v>
      </c>
      <c r="G29" s="24">
        <v>25533.2</v>
      </c>
      <c r="H29" s="25">
        <v>0.8</v>
      </c>
      <c r="I29" s="26">
        <f t="shared" si="0"/>
        <v>342.144</v>
      </c>
    </row>
    <row r="30" s="1" customFormat="1" ht="15" customHeight="1" spans="2:9">
      <c r="B30" s="21">
        <v>19</v>
      </c>
      <c r="C30" s="21" t="s">
        <v>31</v>
      </c>
      <c r="D30" s="23">
        <v>23.24</v>
      </c>
      <c r="E30" s="23">
        <v>23.24</v>
      </c>
      <c r="F30" s="28">
        <v>1198.95</v>
      </c>
      <c r="G30" s="24">
        <v>17894.8</v>
      </c>
      <c r="H30" s="25">
        <v>0.8</v>
      </c>
      <c r="I30" s="26">
        <f t="shared" si="0"/>
        <v>239.79</v>
      </c>
    </row>
    <row r="31" s="1" customFormat="1" ht="15" customHeight="1" spans="2:9">
      <c r="B31" s="21">
        <v>20</v>
      </c>
      <c r="C31" s="21" t="s">
        <v>32</v>
      </c>
      <c r="D31" s="23">
        <v>26.71</v>
      </c>
      <c r="E31" s="23">
        <v>26.71</v>
      </c>
      <c r="F31" s="28">
        <v>1377.97</v>
      </c>
      <c r="G31" s="24">
        <v>20566.7</v>
      </c>
      <c r="H31" s="25">
        <v>0.8</v>
      </c>
      <c r="I31" s="26">
        <f t="shared" si="0"/>
        <v>275.594</v>
      </c>
    </row>
    <row r="32" s="1" customFormat="1" ht="15" customHeight="1" spans="2:9">
      <c r="B32" s="21">
        <v>21</v>
      </c>
      <c r="C32" s="21" t="s">
        <v>33</v>
      </c>
      <c r="D32" s="23">
        <v>27.47</v>
      </c>
      <c r="E32" s="23">
        <v>27.47</v>
      </c>
      <c r="F32" s="28">
        <v>1417.18</v>
      </c>
      <c r="G32" s="24">
        <v>21151.9</v>
      </c>
      <c r="H32" s="25">
        <v>0.8</v>
      </c>
      <c r="I32" s="26">
        <f t="shared" si="0"/>
        <v>283.436</v>
      </c>
    </row>
    <row r="33" s="1" customFormat="1" ht="15" customHeight="1" spans="2:9">
      <c r="B33" s="21">
        <v>22</v>
      </c>
      <c r="C33" s="21" t="s">
        <v>34</v>
      </c>
      <c r="D33" s="23">
        <v>11.75</v>
      </c>
      <c r="E33" s="23">
        <v>11.75</v>
      </c>
      <c r="F33" s="28">
        <v>606.18</v>
      </c>
      <c r="G33" s="24">
        <v>9047.5</v>
      </c>
      <c r="H33" s="25">
        <v>0.8</v>
      </c>
      <c r="I33" s="26">
        <f t="shared" si="0"/>
        <v>121.236</v>
      </c>
    </row>
    <row r="34" s="1" customFormat="1" ht="15" customHeight="1" spans="2:9">
      <c r="B34" s="21">
        <v>23</v>
      </c>
      <c r="C34" s="29" t="s">
        <v>35</v>
      </c>
      <c r="D34" s="23">
        <v>10.94</v>
      </c>
      <c r="E34" s="23">
        <v>10.94</v>
      </c>
      <c r="F34" s="28">
        <v>564.39</v>
      </c>
      <c r="G34" s="24">
        <v>8423.8</v>
      </c>
      <c r="H34" s="25">
        <v>0.8</v>
      </c>
      <c r="I34" s="26">
        <f t="shared" si="0"/>
        <v>112.878</v>
      </c>
    </row>
    <row r="35" s="1" customFormat="1" ht="15" customHeight="1" spans="2:9">
      <c r="B35" s="21">
        <v>24</v>
      </c>
      <c r="C35" s="29" t="s">
        <v>36</v>
      </c>
      <c r="D35" s="23">
        <v>35.73</v>
      </c>
      <c r="E35" s="23">
        <v>35.73</v>
      </c>
      <c r="F35" s="28">
        <v>1843.31</v>
      </c>
      <c r="G35" s="24">
        <v>27512.1</v>
      </c>
      <c r="H35" s="25">
        <v>0.8</v>
      </c>
      <c r="I35" s="26">
        <f t="shared" si="0"/>
        <v>368.662</v>
      </c>
    </row>
    <row r="36" s="1" customFormat="1" ht="15" customHeight="1" spans="2:9">
      <c r="B36" s="21">
        <v>25</v>
      </c>
      <c r="C36" s="29" t="s">
        <v>37</v>
      </c>
      <c r="D36" s="23">
        <v>37.36</v>
      </c>
      <c r="E36" s="23">
        <v>37.36</v>
      </c>
      <c r="F36" s="28">
        <v>1927.4</v>
      </c>
      <c r="G36" s="24">
        <v>28767.2</v>
      </c>
      <c r="H36" s="25">
        <v>0.8</v>
      </c>
      <c r="I36" s="26">
        <f t="shared" si="0"/>
        <v>385.48</v>
      </c>
    </row>
    <row r="37" s="1" customFormat="1" ht="15" customHeight="1" spans="2:9">
      <c r="B37" s="21">
        <v>26</v>
      </c>
      <c r="C37" s="21" t="s">
        <v>17</v>
      </c>
      <c r="D37" s="23">
        <v>43.59</v>
      </c>
      <c r="E37" s="23">
        <v>43.59</v>
      </c>
      <c r="F37" s="28">
        <v>2248.81</v>
      </c>
      <c r="G37" s="24">
        <v>33564.3</v>
      </c>
      <c r="H37" s="25">
        <v>0.8</v>
      </c>
      <c r="I37" s="26">
        <f t="shared" si="0"/>
        <v>449.762</v>
      </c>
    </row>
    <row r="38" s="1" customFormat="1" ht="15" customHeight="1" spans="2:9">
      <c r="B38" s="21">
        <v>27</v>
      </c>
      <c r="C38" s="21" t="s">
        <v>38</v>
      </c>
      <c r="D38" s="23">
        <v>16.18</v>
      </c>
      <c r="E38" s="23">
        <v>16.18</v>
      </c>
      <c r="F38" s="28">
        <v>834.73</v>
      </c>
      <c r="G38" s="24">
        <v>12458.6</v>
      </c>
      <c r="H38" s="25">
        <v>0.8</v>
      </c>
      <c r="I38" s="26">
        <f t="shared" si="0"/>
        <v>166.946</v>
      </c>
    </row>
    <row r="39" s="1" customFormat="1" ht="15" customHeight="1" spans="2:9">
      <c r="B39" s="21">
        <v>28</v>
      </c>
      <c r="C39" s="21" t="s">
        <v>39</v>
      </c>
      <c r="D39" s="23">
        <v>15.62</v>
      </c>
      <c r="E39" s="23">
        <v>15.62</v>
      </c>
      <c r="F39" s="28">
        <v>805.84</v>
      </c>
      <c r="G39" s="24">
        <v>12027.4</v>
      </c>
      <c r="H39" s="25">
        <v>0.8</v>
      </c>
      <c r="I39" s="26">
        <f t="shared" si="0"/>
        <v>161.168</v>
      </c>
    </row>
    <row r="40" s="1" customFormat="1" ht="15" customHeight="1" spans="2:9">
      <c r="B40" s="21">
        <v>29</v>
      </c>
      <c r="C40" s="21" t="s">
        <v>40</v>
      </c>
      <c r="D40" s="23">
        <v>20.92</v>
      </c>
      <c r="E40" s="23">
        <v>20.92</v>
      </c>
      <c r="F40" s="28">
        <v>1079.26</v>
      </c>
      <c r="G40" s="24">
        <v>16108.4</v>
      </c>
      <c r="H40" s="25">
        <v>0.8</v>
      </c>
      <c r="I40" s="26">
        <f t="shared" si="0"/>
        <v>215.852</v>
      </c>
    </row>
    <row r="41" s="1" customFormat="1" ht="15" customHeight="1" spans="2:9">
      <c r="B41" s="21">
        <v>30</v>
      </c>
      <c r="C41" s="21" t="s">
        <v>41</v>
      </c>
      <c r="D41" s="23">
        <v>27.04</v>
      </c>
      <c r="E41" s="23">
        <v>27.04</v>
      </c>
      <c r="F41" s="28">
        <v>1394.99</v>
      </c>
      <c r="G41" s="24">
        <v>20820.8</v>
      </c>
      <c r="H41" s="25">
        <v>0.8</v>
      </c>
      <c r="I41" s="26">
        <f t="shared" si="0"/>
        <v>278.998</v>
      </c>
    </row>
    <row r="42" s="1" customFormat="1" ht="15" customHeight="1" spans="2:9">
      <c r="B42" s="21">
        <v>31</v>
      </c>
      <c r="C42" s="21" t="s">
        <v>42</v>
      </c>
      <c r="D42" s="23">
        <v>43.24</v>
      </c>
      <c r="E42" s="23">
        <v>43.24</v>
      </c>
      <c r="F42" s="28">
        <v>2230.75</v>
      </c>
      <c r="G42" s="24">
        <v>33294.8</v>
      </c>
      <c r="H42" s="25">
        <v>0.8</v>
      </c>
      <c r="I42" s="26">
        <f t="shared" si="0"/>
        <v>446.15</v>
      </c>
    </row>
    <row r="43" s="1" customFormat="1" ht="15" customHeight="1" spans="2:9">
      <c r="B43" s="21">
        <v>32</v>
      </c>
      <c r="C43" s="21" t="s">
        <v>43</v>
      </c>
      <c r="D43" s="23">
        <v>35.37</v>
      </c>
      <c r="E43" s="23">
        <v>35.37</v>
      </c>
      <c r="F43" s="28">
        <v>1824.74</v>
      </c>
      <c r="G43" s="24">
        <v>27234.9</v>
      </c>
      <c r="H43" s="25">
        <v>0.8</v>
      </c>
      <c r="I43" s="26">
        <f t="shared" si="0"/>
        <v>364.948</v>
      </c>
    </row>
    <row r="44" s="1" customFormat="1" ht="15" customHeight="1" spans="2:9">
      <c r="B44" s="21">
        <v>33</v>
      </c>
      <c r="C44" s="29" t="s">
        <v>44</v>
      </c>
      <c r="D44" s="23">
        <v>27.95</v>
      </c>
      <c r="E44" s="23">
        <v>27.95</v>
      </c>
      <c r="F44" s="28">
        <v>1441.94</v>
      </c>
      <c r="G44" s="24">
        <v>21521.5</v>
      </c>
      <c r="H44" s="25">
        <v>0.8</v>
      </c>
      <c r="I44" s="26">
        <f t="shared" si="0"/>
        <v>288.388</v>
      </c>
    </row>
    <row r="45" s="1" customFormat="1" ht="15" customHeight="1" spans="2:9">
      <c r="B45" s="21">
        <v>34</v>
      </c>
      <c r="C45" s="29" t="s">
        <v>45</v>
      </c>
      <c r="D45" s="23">
        <v>15.82</v>
      </c>
      <c r="E45" s="23">
        <v>15.82</v>
      </c>
      <c r="F45" s="28">
        <v>816.15</v>
      </c>
      <c r="G45" s="24">
        <v>12181.4</v>
      </c>
      <c r="H45" s="25">
        <v>0.8</v>
      </c>
      <c r="I45" s="26">
        <f t="shared" ref="I45:I76" si="1">F45*0.2</f>
        <v>163.23</v>
      </c>
    </row>
    <row r="46" s="1" customFormat="1" ht="15" customHeight="1" spans="2:9">
      <c r="B46" s="21">
        <v>35</v>
      </c>
      <c r="C46" s="29" t="s">
        <v>46</v>
      </c>
      <c r="D46" s="23">
        <v>24</v>
      </c>
      <c r="E46" s="23">
        <v>24</v>
      </c>
      <c r="F46" s="28">
        <v>1238.16</v>
      </c>
      <c r="G46" s="24">
        <v>18480</v>
      </c>
      <c r="H46" s="25">
        <v>0.8</v>
      </c>
      <c r="I46" s="26">
        <f t="shared" si="1"/>
        <v>247.632</v>
      </c>
    </row>
    <row r="47" s="1" customFormat="1" ht="15" customHeight="1" spans="2:9">
      <c r="B47" s="21">
        <v>36</v>
      </c>
      <c r="C47" s="29" t="s">
        <v>47</v>
      </c>
      <c r="D47" s="23">
        <v>22.85</v>
      </c>
      <c r="E47" s="23">
        <v>22.85</v>
      </c>
      <c r="F47" s="28">
        <v>1178.83</v>
      </c>
      <c r="G47" s="24">
        <v>17594.5</v>
      </c>
      <c r="H47" s="25">
        <v>0.8</v>
      </c>
      <c r="I47" s="26">
        <f t="shared" si="1"/>
        <v>235.766</v>
      </c>
    </row>
    <row r="48" s="1" customFormat="1" ht="15" customHeight="1" spans="2:9">
      <c r="B48" s="21">
        <v>37</v>
      </c>
      <c r="C48" s="21" t="s">
        <v>48</v>
      </c>
      <c r="D48" s="24">
        <v>24.18</v>
      </c>
      <c r="E48" s="24">
        <v>24.18</v>
      </c>
      <c r="F48" s="28">
        <v>1247.45</v>
      </c>
      <c r="G48" s="24">
        <v>18618.6</v>
      </c>
      <c r="H48" s="25">
        <v>0.8</v>
      </c>
      <c r="I48" s="26">
        <f t="shared" si="1"/>
        <v>249.49</v>
      </c>
    </row>
    <row r="49" s="1" customFormat="1" ht="15" customHeight="1" spans="2:9">
      <c r="B49" s="21">
        <v>38</v>
      </c>
      <c r="C49" s="21" t="s">
        <v>49</v>
      </c>
      <c r="D49" s="24">
        <v>19.4</v>
      </c>
      <c r="E49" s="24">
        <v>19.4</v>
      </c>
      <c r="F49" s="28">
        <v>1000.85</v>
      </c>
      <c r="G49" s="24">
        <v>14938</v>
      </c>
      <c r="H49" s="25">
        <v>0.8</v>
      </c>
      <c r="I49" s="26">
        <f t="shared" si="1"/>
        <v>200.17</v>
      </c>
    </row>
    <row r="50" s="1" customFormat="1" ht="15" customHeight="1" spans="2:9">
      <c r="B50" s="21">
        <v>39</v>
      </c>
      <c r="C50" s="21" t="s">
        <v>50</v>
      </c>
      <c r="D50" s="24">
        <v>22.17</v>
      </c>
      <c r="E50" s="24">
        <v>22.17</v>
      </c>
      <c r="F50" s="28">
        <v>1143.75</v>
      </c>
      <c r="G50" s="24">
        <v>17070.9</v>
      </c>
      <c r="H50" s="25">
        <v>0.8</v>
      </c>
      <c r="I50" s="26">
        <f t="shared" si="1"/>
        <v>228.75</v>
      </c>
    </row>
    <row r="51" s="1" customFormat="1" ht="15" customHeight="1" spans="2:9">
      <c r="B51" s="21">
        <v>40</v>
      </c>
      <c r="C51" s="21" t="s">
        <v>51</v>
      </c>
      <c r="D51" s="24">
        <v>18.15</v>
      </c>
      <c r="E51" s="24">
        <v>18.15</v>
      </c>
      <c r="F51" s="28">
        <v>936.36</v>
      </c>
      <c r="G51" s="24">
        <v>13975.5</v>
      </c>
      <c r="H51" s="25">
        <v>0.8</v>
      </c>
      <c r="I51" s="26">
        <f t="shared" si="1"/>
        <v>187.272</v>
      </c>
    </row>
    <row r="52" s="1" customFormat="1" ht="15" customHeight="1" spans="2:9">
      <c r="B52" s="21">
        <v>41</v>
      </c>
      <c r="C52" s="21" t="s">
        <v>52</v>
      </c>
      <c r="D52" s="24">
        <v>30.88</v>
      </c>
      <c r="E52" s="24">
        <v>30.88</v>
      </c>
      <c r="F52" s="28">
        <v>1593.1</v>
      </c>
      <c r="G52" s="24">
        <v>23777.6</v>
      </c>
      <c r="H52" s="25">
        <v>0.8</v>
      </c>
      <c r="I52" s="26">
        <f t="shared" si="1"/>
        <v>318.62</v>
      </c>
    </row>
    <row r="53" s="1" customFormat="1" ht="15" customHeight="1" spans="2:9">
      <c r="B53" s="21">
        <v>42</v>
      </c>
      <c r="C53" s="21" t="s">
        <v>53</v>
      </c>
      <c r="D53" s="24">
        <v>19.06</v>
      </c>
      <c r="E53" s="24">
        <v>19.06</v>
      </c>
      <c r="F53" s="28">
        <v>983.31</v>
      </c>
      <c r="G53" s="24">
        <v>14676.2</v>
      </c>
      <c r="H53" s="25">
        <v>0.8</v>
      </c>
      <c r="I53" s="26">
        <f t="shared" si="1"/>
        <v>196.662</v>
      </c>
    </row>
    <row r="54" s="1" customFormat="1" ht="15" customHeight="1" spans="2:9">
      <c r="B54" s="21">
        <v>43</v>
      </c>
      <c r="C54" s="21" t="s">
        <v>54</v>
      </c>
      <c r="D54" s="24">
        <v>14.97</v>
      </c>
      <c r="E54" s="24">
        <v>14.97</v>
      </c>
      <c r="F54" s="28">
        <v>772.3</v>
      </c>
      <c r="G54" s="24">
        <v>11526.9</v>
      </c>
      <c r="H54" s="25">
        <v>0.8</v>
      </c>
      <c r="I54" s="26">
        <f t="shared" si="1"/>
        <v>154.46</v>
      </c>
    </row>
    <row r="55" s="1" customFormat="1" ht="15" customHeight="1" spans="2:9">
      <c r="B55" s="21">
        <v>44</v>
      </c>
      <c r="C55" s="21" t="s">
        <v>55</v>
      </c>
      <c r="D55" s="24">
        <v>15.51</v>
      </c>
      <c r="E55" s="24">
        <v>15.51</v>
      </c>
      <c r="F55" s="28">
        <v>800.16</v>
      </c>
      <c r="G55" s="24">
        <v>11942.7</v>
      </c>
      <c r="H55" s="25">
        <v>0.8</v>
      </c>
      <c r="I55" s="26">
        <f t="shared" si="1"/>
        <v>160.032</v>
      </c>
    </row>
    <row r="56" s="1" customFormat="1" ht="15" customHeight="1" spans="2:9">
      <c r="B56" s="21">
        <v>45</v>
      </c>
      <c r="C56" s="29" t="s">
        <v>56</v>
      </c>
      <c r="D56" s="23">
        <v>22.76</v>
      </c>
      <c r="E56" s="23">
        <v>22.76</v>
      </c>
      <c r="F56" s="28">
        <v>1174.19</v>
      </c>
      <c r="G56" s="24">
        <v>17525.2</v>
      </c>
      <c r="H56" s="25">
        <v>0.8</v>
      </c>
      <c r="I56" s="26">
        <f t="shared" si="1"/>
        <v>234.838</v>
      </c>
    </row>
    <row r="57" s="1" customFormat="1" ht="15" customHeight="1" spans="2:9">
      <c r="B57" s="21">
        <v>46</v>
      </c>
      <c r="C57" s="21" t="s">
        <v>57</v>
      </c>
      <c r="D57" s="23">
        <v>12.48</v>
      </c>
      <c r="E57" s="23">
        <v>12.48</v>
      </c>
      <c r="F57" s="28">
        <v>643.84</v>
      </c>
      <c r="G57" s="24">
        <v>9609.6</v>
      </c>
      <c r="H57" s="25">
        <v>0.8</v>
      </c>
      <c r="I57" s="26">
        <f t="shared" si="1"/>
        <v>128.768</v>
      </c>
    </row>
    <row r="58" s="1" customFormat="1" ht="15" customHeight="1" spans="2:9">
      <c r="B58" s="21">
        <v>47</v>
      </c>
      <c r="C58" s="21" t="s">
        <v>58</v>
      </c>
      <c r="D58" s="23">
        <v>12.43</v>
      </c>
      <c r="E58" s="23">
        <v>12.43</v>
      </c>
      <c r="F58" s="28">
        <v>641.26</v>
      </c>
      <c r="G58" s="24">
        <v>9571.1</v>
      </c>
      <c r="H58" s="25">
        <v>0.8</v>
      </c>
      <c r="I58" s="26">
        <f t="shared" si="1"/>
        <v>128.252</v>
      </c>
    </row>
    <row r="59" s="1" customFormat="1" ht="15" customHeight="1" spans="2:9">
      <c r="B59" s="21">
        <v>48</v>
      </c>
      <c r="C59" s="21" t="s">
        <v>59</v>
      </c>
      <c r="D59" s="23">
        <v>21.66</v>
      </c>
      <c r="E59" s="23">
        <v>21.66</v>
      </c>
      <c r="F59" s="28">
        <v>1117.44</v>
      </c>
      <c r="G59" s="24">
        <v>16678.2</v>
      </c>
      <c r="H59" s="25">
        <v>0.8</v>
      </c>
      <c r="I59" s="26">
        <f t="shared" si="1"/>
        <v>223.488</v>
      </c>
    </row>
    <row r="60" s="1" customFormat="1" ht="15" customHeight="1" spans="2:9">
      <c r="B60" s="21">
        <v>49</v>
      </c>
      <c r="C60" s="21" t="s">
        <v>60</v>
      </c>
      <c r="D60" s="23">
        <v>19.22</v>
      </c>
      <c r="E60" s="23">
        <v>19.22</v>
      </c>
      <c r="F60" s="28">
        <v>991.56</v>
      </c>
      <c r="G60" s="24">
        <v>14799.4</v>
      </c>
      <c r="H60" s="25">
        <v>0.8</v>
      </c>
      <c r="I60" s="26">
        <f t="shared" si="1"/>
        <v>198.312</v>
      </c>
    </row>
    <row r="61" s="1" customFormat="1" ht="15" customHeight="1" spans="2:9">
      <c r="B61" s="21">
        <v>50</v>
      </c>
      <c r="C61" s="21" t="s">
        <v>61</v>
      </c>
      <c r="D61" s="23">
        <v>12.47</v>
      </c>
      <c r="E61" s="23">
        <v>12.47</v>
      </c>
      <c r="F61" s="28">
        <v>643.33</v>
      </c>
      <c r="G61" s="24">
        <v>9601.9</v>
      </c>
      <c r="H61" s="25">
        <v>0.8</v>
      </c>
      <c r="I61" s="26">
        <f t="shared" si="1"/>
        <v>128.666</v>
      </c>
    </row>
    <row r="62" s="1" customFormat="1" ht="15" customHeight="1" spans="2:9">
      <c r="B62" s="21">
        <v>51</v>
      </c>
      <c r="C62" s="21" t="s">
        <v>62</v>
      </c>
      <c r="D62" s="23">
        <v>28</v>
      </c>
      <c r="E62" s="23">
        <v>28</v>
      </c>
      <c r="F62" s="28">
        <v>1444.52</v>
      </c>
      <c r="G62" s="24">
        <v>21560</v>
      </c>
      <c r="H62" s="25">
        <v>0.8</v>
      </c>
      <c r="I62" s="26">
        <f t="shared" si="1"/>
        <v>288.904</v>
      </c>
    </row>
    <row r="63" s="1" customFormat="1" ht="15" customHeight="1" spans="2:9">
      <c r="B63" s="21">
        <v>52</v>
      </c>
      <c r="C63" s="21" t="s">
        <v>63</v>
      </c>
      <c r="D63" s="23">
        <v>44.33</v>
      </c>
      <c r="E63" s="23">
        <v>44.33</v>
      </c>
      <c r="F63" s="28">
        <v>2286.98</v>
      </c>
      <c r="G63" s="24">
        <v>34134.1</v>
      </c>
      <c r="H63" s="25">
        <v>0.8</v>
      </c>
      <c r="I63" s="26">
        <f t="shared" si="1"/>
        <v>457.396</v>
      </c>
    </row>
    <row r="64" s="1" customFormat="1" ht="15" customHeight="1" spans="2:9">
      <c r="B64" s="21">
        <v>53</v>
      </c>
      <c r="C64" s="21" t="s">
        <v>64</v>
      </c>
      <c r="D64" s="23">
        <v>9.42</v>
      </c>
      <c r="E64" s="23">
        <v>9.42</v>
      </c>
      <c r="F64" s="28">
        <v>485.98</v>
      </c>
      <c r="G64" s="24">
        <v>7253.4</v>
      </c>
      <c r="H64" s="25">
        <v>0.8</v>
      </c>
      <c r="I64" s="26">
        <f t="shared" si="1"/>
        <v>97.196</v>
      </c>
    </row>
    <row r="65" s="1" customFormat="1" ht="15" customHeight="1" spans="2:9">
      <c r="B65" s="21">
        <v>54</v>
      </c>
      <c r="C65" s="21" t="s">
        <v>65</v>
      </c>
      <c r="D65" s="23">
        <v>21.33</v>
      </c>
      <c r="E65" s="23">
        <v>21.33</v>
      </c>
      <c r="F65" s="28">
        <v>1100.41</v>
      </c>
      <c r="G65" s="24">
        <v>16424.1</v>
      </c>
      <c r="H65" s="25">
        <v>0.8</v>
      </c>
      <c r="I65" s="26">
        <f t="shared" si="1"/>
        <v>220.082</v>
      </c>
    </row>
    <row r="66" s="1" customFormat="1" ht="15" customHeight="1" spans="2:9">
      <c r="B66" s="21">
        <v>55</v>
      </c>
      <c r="C66" s="21" t="s">
        <v>66</v>
      </c>
      <c r="D66" s="23">
        <v>57.41</v>
      </c>
      <c r="E66" s="23">
        <v>57.41</v>
      </c>
      <c r="F66" s="28">
        <v>2961.78</v>
      </c>
      <c r="G66" s="24">
        <v>44205.7</v>
      </c>
      <c r="H66" s="25">
        <v>0.8</v>
      </c>
      <c r="I66" s="26">
        <f t="shared" si="1"/>
        <v>592.356</v>
      </c>
    </row>
    <row r="67" s="1" customFormat="1" ht="15" customHeight="1" spans="2:9">
      <c r="B67" s="21">
        <v>56</v>
      </c>
      <c r="C67" s="29" t="s">
        <v>67</v>
      </c>
      <c r="D67" s="23">
        <v>22.36</v>
      </c>
      <c r="E67" s="23">
        <v>22.36</v>
      </c>
      <c r="F67" s="28">
        <v>1153.55</v>
      </c>
      <c r="G67" s="24">
        <v>17217.2</v>
      </c>
      <c r="H67" s="25">
        <v>0.8</v>
      </c>
      <c r="I67" s="26">
        <f t="shared" si="1"/>
        <v>230.71</v>
      </c>
    </row>
    <row r="68" s="1" customFormat="1" ht="15" customHeight="1" spans="2:9">
      <c r="B68" s="21">
        <v>57</v>
      </c>
      <c r="C68" s="29" t="s">
        <v>41</v>
      </c>
      <c r="D68" s="23">
        <v>29.35</v>
      </c>
      <c r="E68" s="23">
        <v>29.35</v>
      </c>
      <c r="F68" s="28">
        <v>1514.17</v>
      </c>
      <c r="G68" s="24">
        <v>22599.5</v>
      </c>
      <c r="H68" s="25">
        <v>0.8</v>
      </c>
      <c r="I68" s="26">
        <f t="shared" si="1"/>
        <v>302.834</v>
      </c>
    </row>
    <row r="69" s="1" customFormat="1" ht="15" customHeight="1" spans="2:9">
      <c r="B69" s="21">
        <v>58</v>
      </c>
      <c r="C69" s="29" t="s">
        <v>68</v>
      </c>
      <c r="D69" s="23">
        <v>22.58</v>
      </c>
      <c r="E69" s="23">
        <v>22.58</v>
      </c>
      <c r="F69" s="28">
        <v>1164.9</v>
      </c>
      <c r="G69" s="24">
        <v>17386.6</v>
      </c>
      <c r="H69" s="25">
        <v>0.8</v>
      </c>
      <c r="I69" s="26">
        <f t="shared" si="1"/>
        <v>232.98</v>
      </c>
    </row>
    <row r="70" s="1" customFormat="1" ht="15" customHeight="1" spans="2:9">
      <c r="B70" s="21">
        <v>59</v>
      </c>
      <c r="C70" s="21" t="s">
        <v>69</v>
      </c>
      <c r="D70" s="23">
        <v>62.55</v>
      </c>
      <c r="E70" s="23">
        <v>62.55</v>
      </c>
      <c r="F70" s="28">
        <v>3226.95</v>
      </c>
      <c r="G70" s="24">
        <v>48163.5</v>
      </c>
      <c r="H70" s="25">
        <v>0.8</v>
      </c>
      <c r="I70" s="26">
        <f t="shared" si="1"/>
        <v>645.39</v>
      </c>
    </row>
    <row r="71" s="1" customFormat="1" ht="15" customHeight="1" spans="2:9">
      <c r="B71" s="21">
        <v>60</v>
      </c>
      <c r="C71" s="21" t="s">
        <v>70</v>
      </c>
      <c r="D71" s="23">
        <v>22.28</v>
      </c>
      <c r="E71" s="23">
        <v>22.28</v>
      </c>
      <c r="F71" s="28">
        <v>1149.43</v>
      </c>
      <c r="G71" s="24">
        <v>17155.6</v>
      </c>
      <c r="H71" s="25">
        <v>0.8</v>
      </c>
      <c r="I71" s="26">
        <f t="shared" si="1"/>
        <v>229.886</v>
      </c>
    </row>
    <row r="72" s="1" customFormat="1" ht="15" customHeight="1" spans="2:9">
      <c r="B72" s="21">
        <v>61</v>
      </c>
      <c r="C72" s="21" t="s">
        <v>71</v>
      </c>
      <c r="D72" s="23">
        <v>91.03</v>
      </c>
      <c r="E72" s="23">
        <v>91.03</v>
      </c>
      <c r="F72" s="28">
        <v>4696.24</v>
      </c>
      <c r="G72" s="24">
        <v>70093.1</v>
      </c>
      <c r="H72" s="25">
        <v>0.8</v>
      </c>
      <c r="I72" s="26">
        <f t="shared" si="1"/>
        <v>939.248</v>
      </c>
    </row>
    <row r="73" s="1" customFormat="1" ht="15" customHeight="1" spans="2:9">
      <c r="B73" s="21">
        <v>62</v>
      </c>
      <c r="C73" s="21" t="s">
        <v>72</v>
      </c>
      <c r="D73" s="23">
        <v>11.35</v>
      </c>
      <c r="E73" s="23">
        <v>11.35</v>
      </c>
      <c r="F73" s="28">
        <v>585.55</v>
      </c>
      <c r="G73" s="24">
        <v>8739.5</v>
      </c>
      <c r="H73" s="25">
        <v>0.8</v>
      </c>
      <c r="I73" s="26">
        <f t="shared" si="1"/>
        <v>117.11</v>
      </c>
    </row>
    <row r="74" s="1" customFormat="1" ht="15" customHeight="1" spans="2:9">
      <c r="B74" s="21">
        <v>63</v>
      </c>
      <c r="C74" s="21" t="s">
        <v>73</v>
      </c>
      <c r="D74" s="23">
        <v>22.99</v>
      </c>
      <c r="E74" s="23">
        <v>22.99</v>
      </c>
      <c r="F74" s="28">
        <v>1186.05</v>
      </c>
      <c r="G74" s="24">
        <v>17702.3</v>
      </c>
      <c r="H74" s="25">
        <v>0.8</v>
      </c>
      <c r="I74" s="26">
        <f t="shared" si="1"/>
        <v>237.21</v>
      </c>
    </row>
    <row r="75" s="1" customFormat="1" ht="15" customHeight="1" spans="2:9">
      <c r="B75" s="21">
        <v>64</v>
      </c>
      <c r="C75" s="29" t="s">
        <v>41</v>
      </c>
      <c r="D75" s="23">
        <v>16.11</v>
      </c>
      <c r="E75" s="23">
        <v>16.11</v>
      </c>
      <c r="F75" s="28">
        <v>831.11</v>
      </c>
      <c r="G75" s="24">
        <v>12404.7</v>
      </c>
      <c r="H75" s="25">
        <v>0.8</v>
      </c>
      <c r="I75" s="26">
        <f t="shared" si="1"/>
        <v>166.222</v>
      </c>
    </row>
    <row r="76" s="1" customFormat="1" ht="15" customHeight="1" spans="2:9">
      <c r="B76" s="21">
        <v>65</v>
      </c>
      <c r="C76" s="21" t="s">
        <v>74</v>
      </c>
      <c r="D76" s="23">
        <v>19.92</v>
      </c>
      <c r="E76" s="23">
        <v>19.92</v>
      </c>
      <c r="F76" s="28">
        <v>1027.67</v>
      </c>
      <c r="G76" s="24">
        <v>15338.4</v>
      </c>
      <c r="H76" s="25">
        <v>0.8</v>
      </c>
      <c r="I76" s="26">
        <f t="shared" si="1"/>
        <v>205.534</v>
      </c>
    </row>
    <row r="77" s="1" customFormat="1" ht="15" customHeight="1" spans="2:9">
      <c r="B77" s="21">
        <v>66</v>
      </c>
      <c r="C77" s="21" t="s">
        <v>75</v>
      </c>
      <c r="D77" s="23">
        <v>26.49</v>
      </c>
      <c r="E77" s="23">
        <v>26.49</v>
      </c>
      <c r="F77" s="28">
        <v>1366.62</v>
      </c>
      <c r="G77" s="24">
        <v>20397.3</v>
      </c>
      <c r="H77" s="25">
        <v>0.8</v>
      </c>
      <c r="I77" s="26">
        <f t="shared" ref="I77:I108" si="2">F77*0.2</f>
        <v>273.324</v>
      </c>
    </row>
    <row r="78" s="1" customFormat="1" ht="15" customHeight="1" spans="2:9">
      <c r="B78" s="21">
        <v>67</v>
      </c>
      <c r="C78" s="21" t="s">
        <v>76</v>
      </c>
      <c r="D78" s="23">
        <v>19.79</v>
      </c>
      <c r="E78" s="23">
        <v>19.79</v>
      </c>
      <c r="F78" s="28">
        <v>1020.97</v>
      </c>
      <c r="G78" s="24">
        <v>15238.3</v>
      </c>
      <c r="H78" s="25">
        <v>0.8</v>
      </c>
      <c r="I78" s="26">
        <f t="shared" si="2"/>
        <v>204.194</v>
      </c>
    </row>
    <row r="79" s="1" customFormat="1" ht="15" customHeight="1" spans="2:9">
      <c r="B79" s="21">
        <v>68</v>
      </c>
      <c r="C79" s="21" t="s">
        <v>77</v>
      </c>
      <c r="D79" s="23">
        <v>9.6</v>
      </c>
      <c r="E79" s="23">
        <v>9.6</v>
      </c>
      <c r="F79" s="28">
        <v>495.26</v>
      </c>
      <c r="G79" s="24">
        <v>7392</v>
      </c>
      <c r="H79" s="25">
        <v>0.8</v>
      </c>
      <c r="I79" s="26">
        <f t="shared" si="2"/>
        <v>99.052</v>
      </c>
    </row>
    <row r="80" s="1" customFormat="1" ht="15" customHeight="1" spans="2:9">
      <c r="B80" s="21">
        <v>69</v>
      </c>
      <c r="C80" s="21" t="s">
        <v>78</v>
      </c>
      <c r="D80" s="23">
        <v>31.52</v>
      </c>
      <c r="E80" s="23">
        <v>31.52</v>
      </c>
      <c r="F80" s="28">
        <v>1626.12</v>
      </c>
      <c r="G80" s="24">
        <v>24270.4</v>
      </c>
      <c r="H80" s="25">
        <v>0.8</v>
      </c>
      <c r="I80" s="26">
        <f t="shared" si="2"/>
        <v>325.224</v>
      </c>
    </row>
    <row r="81" s="1" customFormat="1" ht="15" customHeight="1" spans="2:9">
      <c r="B81" s="21">
        <v>70</v>
      </c>
      <c r="C81" s="21" t="s">
        <v>79</v>
      </c>
      <c r="D81" s="23">
        <v>10.3</v>
      </c>
      <c r="E81" s="23">
        <v>10.3</v>
      </c>
      <c r="F81" s="28">
        <v>531.38</v>
      </c>
      <c r="G81" s="24">
        <v>7931</v>
      </c>
      <c r="H81" s="25">
        <v>0.8</v>
      </c>
      <c r="I81" s="26">
        <f t="shared" si="2"/>
        <v>106.276</v>
      </c>
    </row>
    <row r="82" s="1" customFormat="1" ht="15" customHeight="1" spans="2:9">
      <c r="B82" s="21">
        <v>71</v>
      </c>
      <c r="C82" s="21" t="s">
        <v>80</v>
      </c>
      <c r="D82" s="23">
        <v>10.54</v>
      </c>
      <c r="E82" s="23">
        <v>10.54</v>
      </c>
      <c r="F82" s="28">
        <v>543.76</v>
      </c>
      <c r="G82" s="24">
        <v>8115.8</v>
      </c>
      <c r="H82" s="25">
        <v>0.8</v>
      </c>
      <c r="I82" s="26">
        <f t="shared" si="2"/>
        <v>108.752</v>
      </c>
    </row>
    <row r="83" s="1" customFormat="1" ht="15" customHeight="1" spans="2:9">
      <c r="B83" s="21">
        <v>72</v>
      </c>
      <c r="C83" s="21" t="s">
        <v>81</v>
      </c>
      <c r="D83" s="23">
        <v>48.15</v>
      </c>
      <c r="E83" s="23">
        <v>48.15</v>
      </c>
      <c r="F83" s="28">
        <v>2484.06</v>
      </c>
      <c r="G83" s="24">
        <v>37075.5</v>
      </c>
      <c r="H83" s="25">
        <v>0.8</v>
      </c>
      <c r="I83" s="26">
        <f t="shared" si="2"/>
        <v>496.812</v>
      </c>
    </row>
    <row r="84" s="1" customFormat="1" ht="15" customHeight="1" spans="2:9">
      <c r="B84" s="21">
        <v>73</v>
      </c>
      <c r="C84" s="21" t="s">
        <v>82</v>
      </c>
      <c r="D84" s="23">
        <v>12.32</v>
      </c>
      <c r="E84" s="23">
        <v>12.32</v>
      </c>
      <c r="F84" s="28">
        <v>635.59</v>
      </c>
      <c r="G84" s="24">
        <v>9486.4</v>
      </c>
      <c r="H84" s="25">
        <v>0.8</v>
      </c>
      <c r="I84" s="26">
        <f t="shared" si="2"/>
        <v>127.118</v>
      </c>
    </row>
    <row r="85" s="1" customFormat="1" ht="15" customHeight="1" spans="2:9">
      <c r="B85" s="21">
        <v>74</v>
      </c>
      <c r="C85" s="21" t="s">
        <v>83</v>
      </c>
      <c r="D85" s="23">
        <v>17.35</v>
      </c>
      <c r="E85" s="23">
        <v>17.35</v>
      </c>
      <c r="F85" s="28">
        <v>895.09</v>
      </c>
      <c r="G85" s="24">
        <v>13359.5</v>
      </c>
      <c r="H85" s="25">
        <v>0.8</v>
      </c>
      <c r="I85" s="26">
        <f t="shared" si="2"/>
        <v>179.018</v>
      </c>
    </row>
    <row r="86" s="1" customFormat="1" ht="15" customHeight="1" spans="2:9">
      <c r="B86" s="21">
        <v>75</v>
      </c>
      <c r="C86" s="21" t="s">
        <v>84</v>
      </c>
      <c r="D86" s="23">
        <v>32.59</v>
      </c>
      <c r="E86" s="23">
        <v>32.59</v>
      </c>
      <c r="F86" s="28">
        <v>1681.32</v>
      </c>
      <c r="G86" s="24">
        <v>25094.3</v>
      </c>
      <c r="H86" s="25">
        <v>0.8</v>
      </c>
      <c r="I86" s="26">
        <f t="shared" si="2"/>
        <v>336.264</v>
      </c>
    </row>
    <row r="87" s="1" customFormat="1" ht="15" customHeight="1" spans="2:9">
      <c r="B87" s="21">
        <v>76</v>
      </c>
      <c r="C87" s="29" t="s">
        <v>85</v>
      </c>
      <c r="D87" s="23">
        <v>15.38</v>
      </c>
      <c r="E87" s="23">
        <v>15.38</v>
      </c>
      <c r="F87" s="28">
        <v>793.45</v>
      </c>
      <c r="G87" s="24">
        <v>11842.6</v>
      </c>
      <c r="H87" s="25">
        <v>0.8</v>
      </c>
      <c r="I87" s="26">
        <f t="shared" si="2"/>
        <v>158.69</v>
      </c>
    </row>
    <row r="88" s="1" customFormat="1" ht="15" customHeight="1" spans="2:9">
      <c r="B88" s="21">
        <v>77</v>
      </c>
      <c r="C88" s="29" t="s">
        <v>86</v>
      </c>
      <c r="D88" s="23">
        <v>18.3</v>
      </c>
      <c r="E88" s="23">
        <v>18.3</v>
      </c>
      <c r="F88" s="28">
        <v>944.1</v>
      </c>
      <c r="G88" s="24">
        <v>14091</v>
      </c>
      <c r="H88" s="25">
        <v>0.8</v>
      </c>
      <c r="I88" s="26">
        <f t="shared" si="2"/>
        <v>188.82</v>
      </c>
    </row>
    <row r="89" s="1" customFormat="1" ht="15" customHeight="1" spans="2:9">
      <c r="B89" s="21">
        <v>78</v>
      </c>
      <c r="C89" s="29" t="s">
        <v>87</v>
      </c>
      <c r="D89" s="23">
        <v>13.8</v>
      </c>
      <c r="E89" s="23">
        <v>13.8</v>
      </c>
      <c r="F89" s="28">
        <v>711.94</v>
      </c>
      <c r="G89" s="24">
        <v>10626</v>
      </c>
      <c r="H89" s="25">
        <v>0.8</v>
      </c>
      <c r="I89" s="26">
        <f t="shared" si="2"/>
        <v>142.388</v>
      </c>
    </row>
    <row r="90" s="1" customFormat="1" ht="15" customHeight="1" spans="2:9">
      <c r="B90" s="21">
        <v>79</v>
      </c>
      <c r="C90" s="29" t="s">
        <v>88</v>
      </c>
      <c r="D90" s="23">
        <v>26.36</v>
      </c>
      <c r="E90" s="23">
        <v>26.36</v>
      </c>
      <c r="F90" s="28">
        <v>1359.91</v>
      </c>
      <c r="G90" s="24">
        <v>20297.2</v>
      </c>
      <c r="H90" s="25">
        <v>0.8</v>
      </c>
      <c r="I90" s="26">
        <f t="shared" si="2"/>
        <v>271.982</v>
      </c>
    </row>
    <row r="91" s="1" customFormat="1" ht="15" customHeight="1" spans="2:9">
      <c r="B91" s="21">
        <v>80</v>
      </c>
      <c r="C91" s="29" t="s">
        <v>89</v>
      </c>
      <c r="D91" s="23">
        <v>9.79</v>
      </c>
      <c r="E91" s="23">
        <v>9.79</v>
      </c>
      <c r="F91" s="28">
        <v>505.07</v>
      </c>
      <c r="G91" s="24">
        <v>7538.3</v>
      </c>
      <c r="H91" s="25">
        <v>0.8</v>
      </c>
      <c r="I91" s="26">
        <f t="shared" si="2"/>
        <v>101.014</v>
      </c>
    </row>
    <row r="92" s="1" customFormat="1" ht="15" customHeight="1" spans="2:9">
      <c r="B92" s="21">
        <v>81</v>
      </c>
      <c r="C92" s="29" t="s">
        <v>90</v>
      </c>
      <c r="D92" s="23">
        <v>18</v>
      </c>
      <c r="E92" s="23">
        <v>18</v>
      </c>
      <c r="F92" s="28">
        <v>928.62</v>
      </c>
      <c r="G92" s="24">
        <v>13860</v>
      </c>
      <c r="H92" s="25">
        <v>0.8</v>
      </c>
      <c r="I92" s="26">
        <f t="shared" si="2"/>
        <v>185.724</v>
      </c>
    </row>
    <row r="93" s="1" customFormat="1" ht="15" customHeight="1" spans="2:9">
      <c r="B93" s="21">
        <v>82</v>
      </c>
      <c r="C93" s="29" t="s">
        <v>91</v>
      </c>
      <c r="D93" s="23">
        <v>27.18</v>
      </c>
      <c r="E93" s="23">
        <v>27.18</v>
      </c>
      <c r="F93" s="28">
        <v>1402.22</v>
      </c>
      <c r="G93" s="24">
        <v>20928.6</v>
      </c>
      <c r="H93" s="25">
        <v>0.8</v>
      </c>
      <c r="I93" s="26">
        <f t="shared" si="2"/>
        <v>280.444</v>
      </c>
    </row>
    <row r="94" s="1" customFormat="1" ht="15" customHeight="1" spans="2:9">
      <c r="B94" s="21">
        <v>83</v>
      </c>
      <c r="C94" s="29" t="s">
        <v>92</v>
      </c>
      <c r="D94" s="23">
        <v>10</v>
      </c>
      <c r="E94" s="23">
        <v>10</v>
      </c>
      <c r="F94" s="28">
        <v>515.9</v>
      </c>
      <c r="G94" s="24">
        <v>7700</v>
      </c>
      <c r="H94" s="25">
        <v>0.8</v>
      </c>
      <c r="I94" s="26">
        <f t="shared" si="2"/>
        <v>103.18</v>
      </c>
    </row>
    <row r="95" s="1" customFormat="1" ht="15" customHeight="1" spans="2:9">
      <c r="B95" s="21">
        <v>84</v>
      </c>
      <c r="C95" s="29" t="s">
        <v>93</v>
      </c>
      <c r="D95" s="23">
        <v>26.94</v>
      </c>
      <c r="E95" s="23">
        <v>26.94</v>
      </c>
      <c r="F95" s="28">
        <v>1389.83</v>
      </c>
      <c r="G95" s="24">
        <v>20743.8</v>
      </c>
      <c r="H95" s="25">
        <v>0.8</v>
      </c>
      <c r="I95" s="26">
        <f t="shared" si="2"/>
        <v>277.966</v>
      </c>
    </row>
    <row r="96" s="1" customFormat="1" ht="15" customHeight="1" spans="2:9">
      <c r="B96" s="21">
        <v>85</v>
      </c>
      <c r="C96" s="29" t="s">
        <v>40</v>
      </c>
      <c r="D96" s="23">
        <v>25.45</v>
      </c>
      <c r="E96" s="23">
        <v>25.45</v>
      </c>
      <c r="F96" s="28">
        <v>1312.97</v>
      </c>
      <c r="G96" s="24">
        <v>19596.5</v>
      </c>
      <c r="H96" s="25">
        <v>0.8</v>
      </c>
      <c r="I96" s="26">
        <f t="shared" si="2"/>
        <v>262.594</v>
      </c>
    </row>
    <row r="97" s="1" customFormat="1" ht="15" customHeight="1" spans="2:9">
      <c r="B97" s="21">
        <v>86</v>
      </c>
      <c r="C97" s="29" t="s">
        <v>94</v>
      </c>
      <c r="D97" s="23">
        <v>20.14</v>
      </c>
      <c r="E97" s="23">
        <v>20.14</v>
      </c>
      <c r="F97" s="28">
        <v>1039.02</v>
      </c>
      <c r="G97" s="24">
        <v>15507.8</v>
      </c>
      <c r="H97" s="25">
        <v>0.8</v>
      </c>
      <c r="I97" s="26">
        <f t="shared" si="2"/>
        <v>207.804</v>
      </c>
    </row>
    <row r="98" s="1" customFormat="1" ht="15" customHeight="1" spans="2:9">
      <c r="B98" s="21">
        <v>87</v>
      </c>
      <c r="C98" s="29" t="s">
        <v>95</v>
      </c>
      <c r="D98" s="23">
        <v>23.02</v>
      </c>
      <c r="E98" s="23">
        <v>23.02</v>
      </c>
      <c r="F98" s="28">
        <v>1187.6</v>
      </c>
      <c r="G98" s="24">
        <v>17725.4</v>
      </c>
      <c r="H98" s="25">
        <v>0.8</v>
      </c>
      <c r="I98" s="26">
        <f t="shared" si="2"/>
        <v>237.52</v>
      </c>
    </row>
    <row r="99" s="1" customFormat="1" ht="15" customHeight="1" spans="2:9">
      <c r="B99" s="21">
        <v>88</v>
      </c>
      <c r="C99" s="29" t="s">
        <v>96</v>
      </c>
      <c r="D99" s="23">
        <v>22.93</v>
      </c>
      <c r="E99" s="23">
        <v>22.93</v>
      </c>
      <c r="F99" s="28">
        <v>1182.96</v>
      </c>
      <c r="G99" s="24">
        <v>17656.1</v>
      </c>
      <c r="H99" s="25">
        <v>0.8</v>
      </c>
      <c r="I99" s="26">
        <f t="shared" si="2"/>
        <v>236.592</v>
      </c>
    </row>
    <row r="100" s="1" customFormat="1" ht="15" customHeight="1" spans="2:9">
      <c r="B100" s="21">
        <v>89</v>
      </c>
      <c r="C100" s="29" t="s">
        <v>97</v>
      </c>
      <c r="D100" s="23">
        <v>78.97</v>
      </c>
      <c r="E100" s="23">
        <v>78.97</v>
      </c>
      <c r="F100" s="28">
        <v>4074.06</v>
      </c>
      <c r="G100" s="24">
        <v>60806.9</v>
      </c>
      <c r="H100" s="25">
        <v>0.8</v>
      </c>
      <c r="I100" s="26">
        <f t="shared" si="2"/>
        <v>814.812</v>
      </c>
    </row>
    <row r="101" s="1" customFormat="1" ht="15" customHeight="1" spans="2:9">
      <c r="B101" s="21">
        <v>90</v>
      </c>
      <c r="C101" s="29" t="s">
        <v>98</v>
      </c>
      <c r="D101" s="23">
        <v>14.02</v>
      </c>
      <c r="E101" s="23">
        <v>14.02</v>
      </c>
      <c r="F101" s="28">
        <v>723.29</v>
      </c>
      <c r="G101" s="24">
        <v>10795.4</v>
      </c>
      <c r="H101" s="25">
        <v>0.8</v>
      </c>
      <c r="I101" s="26">
        <f t="shared" si="2"/>
        <v>144.658</v>
      </c>
    </row>
    <row r="102" s="1" customFormat="1" ht="15" customHeight="1" spans="2:9">
      <c r="B102" s="21">
        <v>91</v>
      </c>
      <c r="C102" s="29" t="s">
        <v>99</v>
      </c>
      <c r="D102" s="23">
        <v>18.11</v>
      </c>
      <c r="E102" s="23">
        <v>18.11</v>
      </c>
      <c r="F102" s="28">
        <v>934.29</v>
      </c>
      <c r="G102" s="24">
        <v>13944.7</v>
      </c>
      <c r="H102" s="25">
        <v>0.8</v>
      </c>
      <c r="I102" s="26">
        <f t="shared" si="2"/>
        <v>186.858</v>
      </c>
    </row>
    <row r="103" s="1" customFormat="1" ht="15" customHeight="1" spans="2:9">
      <c r="B103" s="21">
        <v>92</v>
      </c>
      <c r="C103" s="29" t="s">
        <v>100</v>
      </c>
      <c r="D103" s="23">
        <v>13.11</v>
      </c>
      <c r="E103" s="23">
        <v>13.11</v>
      </c>
      <c r="F103" s="28">
        <v>676.34</v>
      </c>
      <c r="G103" s="24">
        <v>10094.7</v>
      </c>
      <c r="H103" s="25">
        <v>0.8</v>
      </c>
      <c r="I103" s="26">
        <f t="shared" si="2"/>
        <v>135.268</v>
      </c>
    </row>
    <row r="104" s="1" customFormat="1" ht="15" customHeight="1" spans="2:9">
      <c r="B104" s="21">
        <v>93</v>
      </c>
      <c r="C104" s="21" t="s">
        <v>101</v>
      </c>
      <c r="D104" s="23">
        <v>18.86</v>
      </c>
      <c r="E104" s="23">
        <v>18.86</v>
      </c>
      <c r="F104" s="28">
        <v>972.99</v>
      </c>
      <c r="G104" s="24">
        <v>14522.2</v>
      </c>
      <c r="H104" s="25">
        <v>0.8</v>
      </c>
      <c r="I104" s="26">
        <f t="shared" si="2"/>
        <v>194.598</v>
      </c>
    </row>
    <row r="105" s="1" customFormat="1" ht="15" customHeight="1" spans="2:9">
      <c r="B105" s="21">
        <v>94</v>
      </c>
      <c r="C105" s="29" t="s">
        <v>102</v>
      </c>
      <c r="D105" s="23">
        <v>8.81</v>
      </c>
      <c r="E105" s="23">
        <v>8.81</v>
      </c>
      <c r="F105" s="28">
        <v>454.51</v>
      </c>
      <c r="G105" s="24">
        <v>6783.7</v>
      </c>
      <c r="H105" s="25">
        <v>0.8</v>
      </c>
      <c r="I105" s="26">
        <f t="shared" si="2"/>
        <v>90.902</v>
      </c>
    </row>
    <row r="106" s="1" customFormat="1" ht="15" customHeight="1" spans="2:9">
      <c r="B106" s="21">
        <v>95</v>
      </c>
      <c r="C106" s="29" t="s">
        <v>103</v>
      </c>
      <c r="D106" s="23">
        <v>14.07</v>
      </c>
      <c r="E106" s="23">
        <v>14.07</v>
      </c>
      <c r="F106" s="28">
        <v>725.87</v>
      </c>
      <c r="G106" s="24">
        <v>10833.9</v>
      </c>
      <c r="H106" s="25">
        <v>0.8</v>
      </c>
      <c r="I106" s="26">
        <f t="shared" si="2"/>
        <v>145.174</v>
      </c>
    </row>
    <row r="107" s="1" customFormat="1" ht="15" customHeight="1" spans="2:9">
      <c r="B107" s="21">
        <v>96</v>
      </c>
      <c r="C107" s="29" t="s">
        <v>104</v>
      </c>
      <c r="D107" s="23">
        <v>19.26</v>
      </c>
      <c r="E107" s="23">
        <v>19.26</v>
      </c>
      <c r="F107" s="28">
        <v>993.62</v>
      </c>
      <c r="G107" s="24">
        <v>14830.2</v>
      </c>
      <c r="H107" s="25">
        <v>0.8</v>
      </c>
      <c r="I107" s="26">
        <f t="shared" si="2"/>
        <v>198.724</v>
      </c>
    </row>
    <row r="108" s="1" customFormat="1" ht="15" customHeight="1" spans="2:9">
      <c r="B108" s="21">
        <v>97</v>
      </c>
      <c r="C108" s="21" t="s">
        <v>105</v>
      </c>
      <c r="D108" s="23">
        <v>18.65</v>
      </c>
      <c r="E108" s="23">
        <v>18.65</v>
      </c>
      <c r="F108" s="28">
        <v>962.15</v>
      </c>
      <c r="G108" s="24">
        <v>14360.5</v>
      </c>
      <c r="H108" s="25">
        <v>0.8</v>
      </c>
      <c r="I108" s="26">
        <f t="shared" si="2"/>
        <v>192.43</v>
      </c>
    </row>
    <row r="109" s="1" customFormat="1" ht="15" customHeight="1" spans="2:9">
      <c r="B109" s="21">
        <v>98</v>
      </c>
      <c r="C109" s="21" t="s">
        <v>106</v>
      </c>
      <c r="D109" s="23">
        <v>16.52</v>
      </c>
      <c r="E109" s="23">
        <v>16.52</v>
      </c>
      <c r="F109" s="28">
        <v>852.27</v>
      </c>
      <c r="G109" s="24">
        <v>12720.4</v>
      </c>
      <c r="H109" s="25">
        <v>0.8</v>
      </c>
      <c r="I109" s="26">
        <f t="shared" ref="I109:I126" si="3">F109*0.2</f>
        <v>170.454</v>
      </c>
    </row>
    <row r="110" s="1" customFormat="1" ht="15" customHeight="1" spans="2:9">
      <c r="B110" s="21">
        <v>99</v>
      </c>
      <c r="C110" s="21" t="s">
        <v>106</v>
      </c>
      <c r="D110" s="23">
        <v>17.72</v>
      </c>
      <c r="E110" s="23">
        <v>17.72</v>
      </c>
      <c r="F110" s="28">
        <v>914.17</v>
      </c>
      <c r="G110" s="24">
        <v>13644.4</v>
      </c>
      <c r="H110" s="25">
        <v>0.8</v>
      </c>
      <c r="I110" s="26">
        <f t="shared" si="3"/>
        <v>182.834</v>
      </c>
    </row>
    <row r="111" s="1" customFormat="1" ht="15" customHeight="1" spans="2:9">
      <c r="B111" s="21">
        <v>100</v>
      </c>
      <c r="C111" s="21" t="s">
        <v>107</v>
      </c>
      <c r="D111" s="23">
        <v>33.34</v>
      </c>
      <c r="E111" s="23">
        <v>33.34</v>
      </c>
      <c r="F111" s="28">
        <v>1720.01</v>
      </c>
      <c r="G111" s="24">
        <v>25671.8</v>
      </c>
      <c r="H111" s="25">
        <v>0.8</v>
      </c>
      <c r="I111" s="26">
        <f t="shared" si="3"/>
        <v>344.002</v>
      </c>
    </row>
    <row r="112" s="1" customFormat="1" ht="15" customHeight="1" spans="2:9">
      <c r="B112" s="21">
        <v>101</v>
      </c>
      <c r="C112" s="21" t="s">
        <v>108</v>
      </c>
      <c r="D112" s="23">
        <v>19.61</v>
      </c>
      <c r="E112" s="23">
        <v>19.61</v>
      </c>
      <c r="F112" s="28">
        <v>1011.68</v>
      </c>
      <c r="G112" s="24">
        <v>15099.7</v>
      </c>
      <c r="H112" s="25">
        <v>0.8</v>
      </c>
      <c r="I112" s="26">
        <f t="shared" si="3"/>
        <v>202.336</v>
      </c>
    </row>
    <row r="113" s="1" customFormat="1" ht="15" customHeight="1" spans="2:9">
      <c r="B113" s="21">
        <v>102</v>
      </c>
      <c r="C113" s="21" t="s">
        <v>109</v>
      </c>
      <c r="D113" s="23">
        <v>49.71</v>
      </c>
      <c r="E113" s="23">
        <v>49.71</v>
      </c>
      <c r="F113" s="28">
        <v>2564.54</v>
      </c>
      <c r="G113" s="24">
        <v>38276.7</v>
      </c>
      <c r="H113" s="25">
        <v>0.8</v>
      </c>
      <c r="I113" s="26">
        <f t="shared" si="3"/>
        <v>512.908</v>
      </c>
    </row>
    <row r="114" s="1" customFormat="1" ht="15" customHeight="1" spans="2:9">
      <c r="B114" s="21">
        <v>103</v>
      </c>
      <c r="C114" s="21" t="s">
        <v>110</v>
      </c>
      <c r="D114" s="23">
        <v>32.5</v>
      </c>
      <c r="E114" s="23">
        <v>32.5</v>
      </c>
      <c r="F114" s="28">
        <v>1676.68</v>
      </c>
      <c r="G114" s="24">
        <v>25025</v>
      </c>
      <c r="H114" s="25">
        <v>0.8</v>
      </c>
      <c r="I114" s="26">
        <f t="shared" si="3"/>
        <v>335.336</v>
      </c>
    </row>
    <row r="115" s="1" customFormat="1" ht="15" customHeight="1" spans="2:9">
      <c r="B115" s="21">
        <v>104</v>
      </c>
      <c r="C115" s="21" t="s">
        <v>111</v>
      </c>
      <c r="D115" s="23">
        <v>13.58</v>
      </c>
      <c r="E115" s="23">
        <v>13.58</v>
      </c>
      <c r="F115" s="28">
        <v>700.59</v>
      </c>
      <c r="G115" s="24">
        <v>10456.6</v>
      </c>
      <c r="H115" s="25">
        <v>0.8</v>
      </c>
      <c r="I115" s="26">
        <f t="shared" si="3"/>
        <v>140.118</v>
      </c>
    </row>
    <row r="116" s="1" customFormat="1" ht="15" customHeight="1" spans="2:9">
      <c r="B116" s="21">
        <v>105</v>
      </c>
      <c r="C116" s="21" t="s">
        <v>112</v>
      </c>
      <c r="D116" s="23">
        <v>13.12</v>
      </c>
      <c r="E116" s="23">
        <v>13.12</v>
      </c>
      <c r="F116" s="28">
        <v>676.86</v>
      </c>
      <c r="G116" s="24">
        <v>10102.4</v>
      </c>
      <c r="H116" s="25">
        <v>0.8</v>
      </c>
      <c r="I116" s="26">
        <f t="shared" si="3"/>
        <v>135.372</v>
      </c>
    </row>
    <row r="117" s="1" customFormat="1" ht="15" customHeight="1" spans="2:9">
      <c r="B117" s="21">
        <v>106</v>
      </c>
      <c r="C117" s="21" t="s">
        <v>113</v>
      </c>
      <c r="D117" s="23">
        <v>17.32</v>
      </c>
      <c r="E117" s="23">
        <v>17.32</v>
      </c>
      <c r="F117" s="28">
        <v>893.54</v>
      </c>
      <c r="G117" s="24">
        <v>13336.4</v>
      </c>
      <c r="H117" s="25">
        <v>0.8</v>
      </c>
      <c r="I117" s="26">
        <f t="shared" si="3"/>
        <v>178.708</v>
      </c>
    </row>
    <row r="118" s="1" customFormat="1" ht="15" customHeight="1" spans="2:9">
      <c r="B118" s="21">
        <v>107</v>
      </c>
      <c r="C118" s="21" t="s">
        <v>114</v>
      </c>
      <c r="D118" s="23">
        <v>27.84</v>
      </c>
      <c r="E118" s="23">
        <v>27.84</v>
      </c>
      <c r="F118" s="28">
        <v>1436.27</v>
      </c>
      <c r="G118" s="24">
        <v>21436.8</v>
      </c>
      <c r="H118" s="25">
        <v>0.8</v>
      </c>
      <c r="I118" s="26">
        <f t="shared" si="3"/>
        <v>287.254</v>
      </c>
    </row>
    <row r="119" s="1" customFormat="1" ht="15" customHeight="1" spans="2:9">
      <c r="B119" s="21">
        <v>108</v>
      </c>
      <c r="C119" s="29" t="s">
        <v>115</v>
      </c>
      <c r="D119" s="23">
        <v>31.8</v>
      </c>
      <c r="E119" s="23">
        <v>31.8</v>
      </c>
      <c r="F119" s="28">
        <v>1640.56</v>
      </c>
      <c r="G119" s="24">
        <v>24486</v>
      </c>
      <c r="H119" s="25">
        <v>0.8</v>
      </c>
      <c r="I119" s="26">
        <f t="shared" si="3"/>
        <v>328.112</v>
      </c>
    </row>
    <row r="120" s="1" customFormat="1" ht="15" customHeight="1" spans="2:9">
      <c r="B120" s="21">
        <v>109</v>
      </c>
      <c r="C120" s="29" t="s">
        <v>116</v>
      </c>
      <c r="D120" s="23">
        <v>25.84</v>
      </c>
      <c r="E120" s="23">
        <v>25.84</v>
      </c>
      <c r="F120" s="28">
        <v>1333.09</v>
      </c>
      <c r="G120" s="24">
        <v>19896.8</v>
      </c>
      <c r="H120" s="25">
        <v>0.8</v>
      </c>
      <c r="I120" s="26">
        <f t="shared" si="3"/>
        <v>266.618</v>
      </c>
    </row>
    <row r="121" s="1" customFormat="1" ht="15" customHeight="1" spans="2:9">
      <c r="B121" s="21">
        <v>110</v>
      </c>
      <c r="C121" s="29" t="s">
        <v>49</v>
      </c>
      <c r="D121" s="23">
        <v>17.88</v>
      </c>
      <c r="E121" s="23">
        <v>17.88</v>
      </c>
      <c r="F121" s="28">
        <v>922.43</v>
      </c>
      <c r="G121" s="24">
        <v>13767.6</v>
      </c>
      <c r="H121" s="25">
        <v>0.8</v>
      </c>
      <c r="I121" s="26">
        <f t="shared" si="3"/>
        <v>184.486</v>
      </c>
    </row>
    <row r="122" s="1" customFormat="1" ht="15" customHeight="1" spans="2:9">
      <c r="B122" s="21">
        <v>111</v>
      </c>
      <c r="C122" s="29" t="s">
        <v>117</v>
      </c>
      <c r="D122" s="23">
        <v>19.88</v>
      </c>
      <c r="E122" s="23">
        <v>19.88</v>
      </c>
      <c r="F122" s="28">
        <v>1025.61</v>
      </c>
      <c r="G122" s="24">
        <v>15307.6</v>
      </c>
      <c r="H122" s="25">
        <v>0.8</v>
      </c>
      <c r="I122" s="26">
        <f t="shared" ref="I122:I185" si="4">F122*0.2</f>
        <v>205.122</v>
      </c>
    </row>
    <row r="123" s="1" customFormat="1" ht="15" customHeight="1" spans="2:9">
      <c r="B123" s="21">
        <v>112</v>
      </c>
      <c r="C123" s="29" t="s">
        <v>118</v>
      </c>
      <c r="D123" s="23">
        <v>29.8</v>
      </c>
      <c r="E123" s="23">
        <v>29.8</v>
      </c>
      <c r="F123" s="28">
        <v>1537.38</v>
      </c>
      <c r="G123" s="24">
        <v>22946</v>
      </c>
      <c r="H123" s="25">
        <v>0.8</v>
      </c>
      <c r="I123" s="26">
        <f t="shared" si="4"/>
        <v>307.476</v>
      </c>
    </row>
    <row r="124" s="1" customFormat="1" ht="15" customHeight="1" spans="2:9">
      <c r="B124" s="21">
        <v>113</v>
      </c>
      <c r="C124" s="29" t="s">
        <v>119</v>
      </c>
      <c r="D124" s="23">
        <v>31.8</v>
      </c>
      <c r="E124" s="23">
        <v>31.8</v>
      </c>
      <c r="F124" s="28">
        <v>1640.56</v>
      </c>
      <c r="G124" s="24">
        <v>24486</v>
      </c>
      <c r="H124" s="25">
        <v>0.8</v>
      </c>
      <c r="I124" s="26">
        <f t="shared" si="4"/>
        <v>328.112</v>
      </c>
    </row>
    <row r="125" s="1" customFormat="1" ht="15" customHeight="1" spans="2:9">
      <c r="B125" s="21">
        <v>114</v>
      </c>
      <c r="C125" s="29" t="s">
        <v>120</v>
      </c>
      <c r="D125" s="23">
        <v>19.88</v>
      </c>
      <c r="E125" s="23">
        <v>19.88</v>
      </c>
      <c r="F125" s="28">
        <v>1025.61</v>
      </c>
      <c r="G125" s="24">
        <v>15307.6</v>
      </c>
      <c r="H125" s="25">
        <v>0.8</v>
      </c>
      <c r="I125" s="26">
        <f t="shared" si="4"/>
        <v>205.122</v>
      </c>
    </row>
    <row r="126" s="1" customFormat="1" ht="15" customHeight="1" spans="2:9">
      <c r="B126" s="21">
        <v>115</v>
      </c>
      <c r="C126" s="29" t="s">
        <v>114</v>
      </c>
      <c r="D126" s="23">
        <v>21.88</v>
      </c>
      <c r="E126" s="23">
        <v>21.88</v>
      </c>
      <c r="F126" s="28">
        <v>1128.79</v>
      </c>
      <c r="G126" s="24">
        <v>16847.6</v>
      </c>
      <c r="H126" s="25">
        <v>0.8</v>
      </c>
      <c r="I126" s="26">
        <f t="shared" si="4"/>
        <v>225.758</v>
      </c>
    </row>
    <row r="127" s="1" customFormat="1" ht="15" customHeight="1" spans="2:9">
      <c r="B127" s="21">
        <v>116</v>
      </c>
      <c r="C127" s="29" t="s">
        <v>121</v>
      </c>
      <c r="D127" s="23">
        <v>21.88</v>
      </c>
      <c r="E127" s="23">
        <v>21.88</v>
      </c>
      <c r="F127" s="28">
        <v>1128.79</v>
      </c>
      <c r="G127" s="24">
        <v>16847.6</v>
      </c>
      <c r="H127" s="25">
        <v>0.8</v>
      </c>
      <c r="I127" s="26">
        <f t="shared" si="4"/>
        <v>225.758</v>
      </c>
    </row>
    <row r="128" s="1" customFormat="1" ht="15" customHeight="1" spans="2:9">
      <c r="B128" s="21">
        <v>117</v>
      </c>
      <c r="C128" s="29" t="s">
        <v>122</v>
      </c>
      <c r="D128" s="23">
        <v>37.76</v>
      </c>
      <c r="E128" s="23">
        <v>37.76</v>
      </c>
      <c r="F128" s="28">
        <v>1948.04</v>
      </c>
      <c r="G128" s="24">
        <v>29075.2</v>
      </c>
      <c r="H128" s="25">
        <v>0.8</v>
      </c>
      <c r="I128" s="26">
        <f t="shared" si="4"/>
        <v>389.608</v>
      </c>
    </row>
    <row r="129" s="1" customFormat="1" ht="15" customHeight="1" spans="2:9">
      <c r="B129" s="21">
        <v>118</v>
      </c>
      <c r="C129" s="29" t="s">
        <v>123</v>
      </c>
      <c r="D129" s="23">
        <v>27.84</v>
      </c>
      <c r="E129" s="23">
        <v>27.84</v>
      </c>
      <c r="F129" s="28">
        <v>1436.27</v>
      </c>
      <c r="G129" s="24">
        <v>21436.8</v>
      </c>
      <c r="H129" s="25">
        <v>0.8</v>
      </c>
      <c r="I129" s="26">
        <f t="shared" si="4"/>
        <v>287.254</v>
      </c>
    </row>
    <row r="130" s="1" customFormat="1" ht="15" customHeight="1" spans="2:9">
      <c r="B130" s="21">
        <v>119</v>
      </c>
      <c r="C130" s="29" t="s">
        <v>124</v>
      </c>
      <c r="D130" s="23">
        <v>31.79</v>
      </c>
      <c r="E130" s="23">
        <v>31.79</v>
      </c>
      <c r="F130" s="28">
        <v>1640.05</v>
      </c>
      <c r="G130" s="24">
        <v>24478.3</v>
      </c>
      <c r="H130" s="25">
        <v>0.8</v>
      </c>
      <c r="I130" s="26">
        <f t="shared" si="4"/>
        <v>328.01</v>
      </c>
    </row>
    <row r="131" s="1" customFormat="1" ht="15" customHeight="1" spans="2:9">
      <c r="B131" s="21">
        <v>120</v>
      </c>
      <c r="C131" s="29" t="s">
        <v>125</v>
      </c>
      <c r="D131" s="23">
        <v>24.49</v>
      </c>
      <c r="E131" s="23">
        <v>24.49</v>
      </c>
      <c r="F131" s="28">
        <v>1263.44</v>
      </c>
      <c r="G131" s="24">
        <v>18857.3</v>
      </c>
      <c r="H131" s="25">
        <v>0.8</v>
      </c>
      <c r="I131" s="26">
        <f t="shared" si="4"/>
        <v>252.688</v>
      </c>
    </row>
    <row r="132" s="1" customFormat="1" ht="15" customHeight="1" spans="2:9">
      <c r="B132" s="21">
        <v>121</v>
      </c>
      <c r="C132" s="29" t="s">
        <v>126</v>
      </c>
      <c r="D132" s="23">
        <v>13.91</v>
      </c>
      <c r="E132" s="23">
        <v>13.91</v>
      </c>
      <c r="F132" s="28">
        <v>717.62</v>
      </c>
      <c r="G132" s="24">
        <v>10710.7</v>
      </c>
      <c r="H132" s="25">
        <v>0.8</v>
      </c>
      <c r="I132" s="26">
        <f t="shared" si="4"/>
        <v>143.524</v>
      </c>
    </row>
    <row r="133" s="1" customFormat="1" ht="15" customHeight="1" spans="2:9">
      <c r="B133" s="21">
        <v>122</v>
      </c>
      <c r="C133" s="29" t="s">
        <v>127</v>
      </c>
      <c r="D133" s="23">
        <v>24.92</v>
      </c>
      <c r="E133" s="23">
        <v>24.92</v>
      </c>
      <c r="F133" s="28">
        <v>1285.62</v>
      </c>
      <c r="G133" s="24">
        <v>19188.4</v>
      </c>
      <c r="H133" s="25">
        <v>0.8</v>
      </c>
      <c r="I133" s="26">
        <f t="shared" si="4"/>
        <v>257.124</v>
      </c>
    </row>
    <row r="134" s="1" customFormat="1" ht="15" customHeight="1" spans="2:9">
      <c r="B134" s="21">
        <v>123</v>
      </c>
      <c r="C134" s="29" t="s">
        <v>128</v>
      </c>
      <c r="D134" s="23">
        <v>23.37</v>
      </c>
      <c r="E134" s="23">
        <v>23.37</v>
      </c>
      <c r="F134" s="28">
        <v>1205.66</v>
      </c>
      <c r="G134" s="24">
        <v>17994.9</v>
      </c>
      <c r="H134" s="25">
        <v>0.8</v>
      </c>
      <c r="I134" s="26">
        <f t="shared" si="4"/>
        <v>241.132</v>
      </c>
    </row>
    <row r="135" s="1" customFormat="1" ht="15" customHeight="1" spans="2:9">
      <c r="B135" s="21">
        <v>124</v>
      </c>
      <c r="C135" s="29" t="s">
        <v>129</v>
      </c>
      <c r="D135" s="23">
        <v>17.05</v>
      </c>
      <c r="E135" s="23">
        <v>17.05</v>
      </c>
      <c r="F135" s="28">
        <v>879.61</v>
      </c>
      <c r="G135" s="24">
        <v>13128.5</v>
      </c>
      <c r="H135" s="25">
        <v>0.8</v>
      </c>
      <c r="I135" s="26">
        <f t="shared" si="4"/>
        <v>175.922</v>
      </c>
    </row>
    <row r="136" s="1" customFormat="1" ht="15" customHeight="1" spans="2:9">
      <c r="B136" s="21">
        <v>125</v>
      </c>
      <c r="C136" s="29" t="s">
        <v>130</v>
      </c>
      <c r="D136" s="23">
        <v>17.59</v>
      </c>
      <c r="E136" s="23">
        <v>17.59</v>
      </c>
      <c r="F136" s="28">
        <v>907.47</v>
      </c>
      <c r="G136" s="24">
        <v>13544.3</v>
      </c>
      <c r="H136" s="25">
        <v>0.8</v>
      </c>
      <c r="I136" s="26">
        <f t="shared" si="4"/>
        <v>181.494</v>
      </c>
    </row>
    <row r="137" s="1" customFormat="1" ht="15" customHeight="1" spans="2:9">
      <c r="B137" s="21">
        <v>126</v>
      </c>
      <c r="C137" s="29" t="s">
        <v>131</v>
      </c>
      <c r="D137" s="23">
        <v>61</v>
      </c>
      <c r="E137" s="23">
        <v>61</v>
      </c>
      <c r="F137" s="28">
        <v>3146.99</v>
      </c>
      <c r="G137" s="24">
        <v>46970</v>
      </c>
      <c r="H137" s="25">
        <v>0.8</v>
      </c>
      <c r="I137" s="26">
        <f t="shared" si="4"/>
        <v>629.398</v>
      </c>
    </row>
    <row r="138" s="1" customFormat="1" ht="15" customHeight="1" spans="2:9">
      <c r="B138" s="21">
        <v>127</v>
      </c>
      <c r="C138" s="29" t="s">
        <v>132</v>
      </c>
      <c r="D138" s="23">
        <v>27.6</v>
      </c>
      <c r="E138" s="23">
        <v>27.6</v>
      </c>
      <c r="F138" s="28">
        <v>1423.88</v>
      </c>
      <c r="G138" s="24">
        <v>21252</v>
      </c>
      <c r="H138" s="25">
        <v>0.8</v>
      </c>
      <c r="I138" s="26">
        <f t="shared" si="4"/>
        <v>284.776</v>
      </c>
    </row>
    <row r="139" s="1" customFormat="1" ht="15" customHeight="1" spans="2:9">
      <c r="B139" s="21">
        <v>128</v>
      </c>
      <c r="C139" s="29" t="s">
        <v>133</v>
      </c>
      <c r="D139" s="23">
        <v>19.88</v>
      </c>
      <c r="E139" s="23">
        <v>19.88</v>
      </c>
      <c r="F139" s="28">
        <v>1025.61</v>
      </c>
      <c r="G139" s="24">
        <v>15307.6</v>
      </c>
      <c r="H139" s="25">
        <v>0.8</v>
      </c>
      <c r="I139" s="26">
        <f t="shared" si="4"/>
        <v>205.122</v>
      </c>
    </row>
    <row r="140" s="1" customFormat="1" ht="15" customHeight="1" spans="2:9">
      <c r="B140" s="21">
        <v>129</v>
      </c>
      <c r="C140" s="29" t="s">
        <v>134</v>
      </c>
      <c r="D140" s="23">
        <v>25.06</v>
      </c>
      <c r="E140" s="23">
        <v>25.06</v>
      </c>
      <c r="F140" s="28">
        <v>1292.85</v>
      </c>
      <c r="G140" s="24">
        <v>19296.2</v>
      </c>
      <c r="H140" s="25">
        <v>0.8</v>
      </c>
      <c r="I140" s="26">
        <f t="shared" si="4"/>
        <v>258.57</v>
      </c>
    </row>
    <row r="141" s="1" customFormat="1" ht="15" customHeight="1" spans="2:9">
      <c r="B141" s="21">
        <v>130</v>
      </c>
      <c r="C141" s="29" t="s">
        <v>135</v>
      </c>
      <c r="D141" s="23">
        <v>47.31</v>
      </c>
      <c r="E141" s="23">
        <v>47.31</v>
      </c>
      <c r="F141" s="28">
        <v>2440.72</v>
      </c>
      <c r="G141" s="24">
        <v>36428.7</v>
      </c>
      <c r="H141" s="25">
        <v>0.8</v>
      </c>
      <c r="I141" s="26">
        <f t="shared" si="4"/>
        <v>488.144</v>
      </c>
    </row>
    <row r="142" s="1" customFormat="1" ht="15" customHeight="1" spans="2:9">
      <c r="B142" s="21">
        <v>131</v>
      </c>
      <c r="C142" s="29" t="s">
        <v>136</v>
      </c>
      <c r="D142" s="23">
        <v>13.75</v>
      </c>
      <c r="E142" s="23">
        <v>13.75</v>
      </c>
      <c r="F142" s="28">
        <v>709.36</v>
      </c>
      <c r="G142" s="24">
        <v>10587.5</v>
      </c>
      <c r="H142" s="25">
        <v>0.8</v>
      </c>
      <c r="I142" s="26">
        <f t="shared" si="4"/>
        <v>141.872</v>
      </c>
    </row>
    <row r="143" s="1" customFormat="1" ht="15" customHeight="1" spans="2:9">
      <c r="B143" s="21">
        <v>132</v>
      </c>
      <c r="C143" s="29" t="s">
        <v>137</v>
      </c>
      <c r="D143" s="23">
        <v>31.63</v>
      </c>
      <c r="E143" s="23">
        <v>31.63</v>
      </c>
      <c r="F143" s="28">
        <v>1631.79</v>
      </c>
      <c r="G143" s="24">
        <v>24355.1</v>
      </c>
      <c r="H143" s="25">
        <v>0.8</v>
      </c>
      <c r="I143" s="26">
        <f t="shared" si="4"/>
        <v>326.358</v>
      </c>
    </row>
    <row r="144" s="1" customFormat="1" ht="15" customHeight="1" spans="2:9">
      <c r="B144" s="21">
        <v>133</v>
      </c>
      <c r="C144" s="29" t="s">
        <v>138</v>
      </c>
      <c r="D144" s="23">
        <v>24.33</v>
      </c>
      <c r="E144" s="23">
        <v>24.33</v>
      </c>
      <c r="F144" s="28">
        <v>1255.18</v>
      </c>
      <c r="G144" s="24">
        <v>18734.1</v>
      </c>
      <c r="H144" s="25">
        <v>0.8</v>
      </c>
      <c r="I144" s="26">
        <f t="shared" si="4"/>
        <v>251.036</v>
      </c>
    </row>
    <row r="145" s="1" customFormat="1" ht="15" customHeight="1" spans="2:9">
      <c r="B145" s="21">
        <v>134</v>
      </c>
      <c r="C145" s="29" t="s">
        <v>139</v>
      </c>
      <c r="D145" s="23">
        <v>36.9</v>
      </c>
      <c r="E145" s="23">
        <v>36.9</v>
      </c>
      <c r="F145" s="28">
        <v>1903.67</v>
      </c>
      <c r="G145" s="24">
        <v>28413</v>
      </c>
      <c r="H145" s="25">
        <v>0.8</v>
      </c>
      <c r="I145" s="26">
        <f t="shared" si="4"/>
        <v>380.734</v>
      </c>
    </row>
    <row r="146" s="1" customFormat="1" ht="15" customHeight="1" spans="2:9">
      <c r="B146" s="21">
        <v>135</v>
      </c>
      <c r="C146" s="29" t="s">
        <v>140</v>
      </c>
      <c r="D146" s="23">
        <v>58.1</v>
      </c>
      <c r="E146" s="23">
        <v>58.1</v>
      </c>
      <c r="F146" s="28">
        <v>2997.38</v>
      </c>
      <c r="G146" s="24">
        <v>44737</v>
      </c>
      <c r="H146" s="25">
        <v>0.8</v>
      </c>
      <c r="I146" s="26">
        <f t="shared" si="4"/>
        <v>599.476</v>
      </c>
    </row>
    <row r="147" s="1" customFormat="1" ht="15" customHeight="1" spans="2:9">
      <c r="B147" s="21">
        <v>136</v>
      </c>
      <c r="C147" s="29" t="s">
        <v>141</v>
      </c>
      <c r="D147" s="23">
        <v>33.94</v>
      </c>
      <c r="E147" s="23">
        <v>33.94</v>
      </c>
      <c r="F147" s="28">
        <v>1750.96</v>
      </c>
      <c r="G147" s="24">
        <v>26133.8</v>
      </c>
      <c r="H147" s="25">
        <v>0.8</v>
      </c>
      <c r="I147" s="26">
        <f t="shared" si="4"/>
        <v>350.192</v>
      </c>
    </row>
    <row r="148" s="1" customFormat="1" ht="15" customHeight="1" spans="2:9">
      <c r="B148" s="21">
        <v>137</v>
      </c>
      <c r="C148" s="29" t="s">
        <v>142</v>
      </c>
      <c r="D148" s="23">
        <v>7.8</v>
      </c>
      <c r="E148" s="23">
        <v>7.8</v>
      </c>
      <c r="F148" s="28">
        <v>402.4</v>
      </c>
      <c r="G148" s="24">
        <v>6006</v>
      </c>
      <c r="H148" s="25">
        <v>0.8</v>
      </c>
      <c r="I148" s="26">
        <f t="shared" si="4"/>
        <v>80.48</v>
      </c>
    </row>
    <row r="149" s="1" customFormat="1" ht="15" customHeight="1" spans="2:9">
      <c r="B149" s="21">
        <v>138</v>
      </c>
      <c r="C149" s="29" t="s">
        <v>17</v>
      </c>
      <c r="D149" s="23">
        <v>21.51</v>
      </c>
      <c r="E149" s="23">
        <v>21.51</v>
      </c>
      <c r="F149" s="28">
        <v>1109.7</v>
      </c>
      <c r="G149" s="24">
        <v>16562.7</v>
      </c>
      <c r="H149" s="25">
        <v>0.8</v>
      </c>
      <c r="I149" s="26">
        <f t="shared" si="4"/>
        <v>221.94</v>
      </c>
    </row>
    <row r="150" s="1" customFormat="1" ht="15" customHeight="1" spans="2:9">
      <c r="B150" s="21">
        <v>139</v>
      </c>
      <c r="C150" s="29" t="s">
        <v>143</v>
      </c>
      <c r="D150" s="23">
        <v>21.93</v>
      </c>
      <c r="E150" s="23">
        <v>21.93</v>
      </c>
      <c r="F150" s="28">
        <v>1131.37</v>
      </c>
      <c r="G150" s="24">
        <v>16886.1</v>
      </c>
      <c r="H150" s="25">
        <v>0.8</v>
      </c>
      <c r="I150" s="26">
        <f t="shared" si="4"/>
        <v>226.274</v>
      </c>
    </row>
    <row r="151" s="1" customFormat="1" ht="15" customHeight="1" spans="2:9">
      <c r="B151" s="21">
        <v>140</v>
      </c>
      <c r="C151" s="29" t="s">
        <v>144</v>
      </c>
      <c r="D151" s="23">
        <v>40.71</v>
      </c>
      <c r="E151" s="23">
        <v>40.71</v>
      </c>
      <c r="F151" s="28">
        <v>2100.23</v>
      </c>
      <c r="G151" s="24">
        <v>31346.7</v>
      </c>
      <c r="H151" s="25">
        <v>0.8</v>
      </c>
      <c r="I151" s="26">
        <f t="shared" si="4"/>
        <v>420.046</v>
      </c>
    </row>
    <row r="152" s="1" customFormat="1" ht="15" customHeight="1" spans="2:9">
      <c r="B152" s="21">
        <v>141</v>
      </c>
      <c r="C152" s="29" t="s">
        <v>37</v>
      </c>
      <c r="D152" s="23">
        <v>20.83</v>
      </c>
      <c r="E152" s="23">
        <v>20.83</v>
      </c>
      <c r="F152" s="28">
        <v>1074.62</v>
      </c>
      <c r="G152" s="24">
        <v>16039.1</v>
      </c>
      <c r="H152" s="25">
        <v>0.8</v>
      </c>
      <c r="I152" s="26">
        <f t="shared" si="4"/>
        <v>214.924</v>
      </c>
    </row>
    <row r="153" s="1" customFormat="1" ht="15" customHeight="1" spans="2:9">
      <c r="B153" s="21">
        <v>142</v>
      </c>
      <c r="C153" s="29" t="s">
        <v>145</v>
      </c>
      <c r="D153" s="23">
        <v>27.74</v>
      </c>
      <c r="E153" s="23">
        <v>27.74</v>
      </c>
      <c r="F153" s="28">
        <v>1431.11</v>
      </c>
      <c r="G153" s="24">
        <v>21359.8</v>
      </c>
      <c r="H153" s="25">
        <v>0.8</v>
      </c>
      <c r="I153" s="26">
        <f t="shared" si="4"/>
        <v>286.222</v>
      </c>
    </row>
    <row r="154" s="1" customFormat="1" ht="15" customHeight="1" spans="2:9">
      <c r="B154" s="21">
        <v>143</v>
      </c>
      <c r="C154" s="29" t="s">
        <v>146</v>
      </c>
      <c r="D154" s="23">
        <v>25.27</v>
      </c>
      <c r="E154" s="23">
        <v>25.27</v>
      </c>
      <c r="F154" s="28">
        <v>1303.68</v>
      </c>
      <c r="G154" s="24">
        <v>19457.9</v>
      </c>
      <c r="H154" s="25">
        <v>0.8</v>
      </c>
      <c r="I154" s="26">
        <f t="shared" si="4"/>
        <v>260.736</v>
      </c>
    </row>
    <row r="155" s="1" customFormat="1" ht="15" customHeight="1" spans="2:9">
      <c r="B155" s="21">
        <v>144</v>
      </c>
      <c r="C155" s="29" t="s">
        <v>147</v>
      </c>
      <c r="D155" s="23">
        <v>16.3</v>
      </c>
      <c r="E155" s="23">
        <v>16.3</v>
      </c>
      <c r="F155" s="28">
        <v>840.92</v>
      </c>
      <c r="G155" s="24">
        <v>12551</v>
      </c>
      <c r="H155" s="25">
        <v>0.8</v>
      </c>
      <c r="I155" s="26">
        <f t="shared" si="4"/>
        <v>168.184</v>
      </c>
    </row>
    <row r="156" s="1" customFormat="1" ht="15" customHeight="1" spans="2:9">
      <c r="B156" s="21">
        <v>145</v>
      </c>
      <c r="C156" s="29" t="s">
        <v>148</v>
      </c>
      <c r="D156" s="23">
        <v>21.66</v>
      </c>
      <c r="E156" s="23">
        <v>21.66</v>
      </c>
      <c r="F156" s="28">
        <v>1117.44</v>
      </c>
      <c r="G156" s="24">
        <v>16678.2</v>
      </c>
      <c r="H156" s="25">
        <v>0.8</v>
      </c>
      <c r="I156" s="26">
        <f t="shared" si="4"/>
        <v>223.488</v>
      </c>
    </row>
    <row r="157" s="1" customFormat="1" ht="15" customHeight="1" spans="2:9">
      <c r="B157" s="21">
        <v>146</v>
      </c>
      <c r="C157" s="29" t="s">
        <v>149</v>
      </c>
      <c r="D157" s="23">
        <v>42.64</v>
      </c>
      <c r="E157" s="23">
        <v>42.64</v>
      </c>
      <c r="F157" s="28">
        <v>2199.8</v>
      </c>
      <c r="G157" s="24">
        <v>32832.8</v>
      </c>
      <c r="H157" s="25">
        <v>0.8</v>
      </c>
      <c r="I157" s="26">
        <f t="shared" si="4"/>
        <v>439.96</v>
      </c>
    </row>
    <row r="158" s="1" customFormat="1" ht="15" customHeight="1" spans="2:9">
      <c r="B158" s="21">
        <v>147</v>
      </c>
      <c r="C158" s="29" t="s">
        <v>150</v>
      </c>
      <c r="D158" s="23">
        <v>25.22</v>
      </c>
      <c r="E158" s="23">
        <v>25.22</v>
      </c>
      <c r="F158" s="28">
        <v>1301.1</v>
      </c>
      <c r="G158" s="24">
        <v>19419.4</v>
      </c>
      <c r="H158" s="25">
        <v>0.8</v>
      </c>
      <c r="I158" s="26">
        <f t="shared" si="4"/>
        <v>260.22</v>
      </c>
    </row>
    <row r="159" s="1" customFormat="1" ht="15" customHeight="1" spans="2:9">
      <c r="B159" s="21">
        <v>148</v>
      </c>
      <c r="C159" s="29" t="s">
        <v>151</v>
      </c>
      <c r="D159" s="23">
        <v>46.67</v>
      </c>
      <c r="E159" s="23">
        <v>46.67</v>
      </c>
      <c r="F159" s="28">
        <v>2407.71</v>
      </c>
      <c r="G159" s="24">
        <v>35935.9</v>
      </c>
      <c r="H159" s="25">
        <v>0.8</v>
      </c>
      <c r="I159" s="26">
        <f t="shared" si="4"/>
        <v>481.542</v>
      </c>
    </row>
    <row r="160" s="1" customFormat="1" ht="15" customHeight="1" spans="2:9">
      <c r="B160" s="21">
        <v>149</v>
      </c>
      <c r="C160" s="29" t="s">
        <v>152</v>
      </c>
      <c r="D160" s="23">
        <v>47.1</v>
      </c>
      <c r="E160" s="23">
        <v>47.1</v>
      </c>
      <c r="F160" s="28">
        <v>2429.89</v>
      </c>
      <c r="G160" s="24">
        <v>36267</v>
      </c>
      <c r="H160" s="25">
        <v>0.8</v>
      </c>
      <c r="I160" s="26">
        <f t="shared" si="4"/>
        <v>485.978</v>
      </c>
    </row>
    <row r="161" s="1" customFormat="1" ht="15" customHeight="1" spans="2:9">
      <c r="B161" s="21">
        <v>150</v>
      </c>
      <c r="C161" s="29" t="s">
        <v>17</v>
      </c>
      <c r="D161" s="23">
        <v>22.8</v>
      </c>
      <c r="E161" s="23">
        <v>22.8</v>
      </c>
      <c r="F161" s="28">
        <v>1176.25</v>
      </c>
      <c r="G161" s="24">
        <v>17556</v>
      </c>
      <c r="H161" s="25">
        <v>0.8</v>
      </c>
      <c r="I161" s="26">
        <f t="shared" si="4"/>
        <v>235.25</v>
      </c>
    </row>
    <row r="162" s="1" customFormat="1" ht="15" customHeight="1" spans="2:9">
      <c r="B162" s="21">
        <v>151</v>
      </c>
      <c r="C162" s="29" t="s">
        <v>153</v>
      </c>
      <c r="D162" s="23">
        <v>9.64</v>
      </c>
      <c r="E162" s="23">
        <v>9.64</v>
      </c>
      <c r="F162" s="28">
        <v>497.33</v>
      </c>
      <c r="G162" s="24">
        <v>7422.8</v>
      </c>
      <c r="H162" s="25">
        <v>0.8</v>
      </c>
      <c r="I162" s="26">
        <f t="shared" si="4"/>
        <v>99.466</v>
      </c>
    </row>
    <row r="163" s="1" customFormat="1" ht="15" customHeight="1" spans="2:9">
      <c r="B163" s="21">
        <v>152</v>
      </c>
      <c r="C163" s="29" t="s">
        <v>154</v>
      </c>
      <c r="D163" s="23">
        <v>15.18</v>
      </c>
      <c r="E163" s="23">
        <v>15.18</v>
      </c>
      <c r="F163" s="28">
        <v>783.14</v>
      </c>
      <c r="G163" s="24">
        <v>11688.6</v>
      </c>
      <c r="H163" s="25">
        <v>0.8</v>
      </c>
      <c r="I163" s="26">
        <f t="shared" si="4"/>
        <v>156.628</v>
      </c>
    </row>
    <row r="164" s="1" customFormat="1" ht="15" customHeight="1" spans="2:9">
      <c r="B164" s="21">
        <v>153</v>
      </c>
      <c r="C164" s="29" t="s">
        <v>155</v>
      </c>
      <c r="D164" s="23">
        <v>18.42</v>
      </c>
      <c r="E164" s="23">
        <v>18.42</v>
      </c>
      <c r="F164" s="28">
        <v>950.29</v>
      </c>
      <c r="G164" s="24">
        <v>14183.4</v>
      </c>
      <c r="H164" s="25">
        <v>0.8</v>
      </c>
      <c r="I164" s="26">
        <f t="shared" si="4"/>
        <v>190.058</v>
      </c>
    </row>
    <row r="165" s="1" customFormat="1" ht="15" customHeight="1" spans="2:9">
      <c r="B165" s="21">
        <v>154</v>
      </c>
      <c r="C165" s="29" t="s">
        <v>156</v>
      </c>
      <c r="D165" s="23">
        <v>29.28</v>
      </c>
      <c r="E165" s="23">
        <v>29.28</v>
      </c>
      <c r="F165" s="28">
        <v>1510.56</v>
      </c>
      <c r="G165" s="24">
        <v>22545.6</v>
      </c>
      <c r="H165" s="25">
        <v>0.8</v>
      </c>
      <c r="I165" s="26">
        <f t="shared" si="4"/>
        <v>302.112</v>
      </c>
    </row>
    <row r="166" s="1" customFormat="1" ht="15" customHeight="1" spans="2:9">
      <c r="B166" s="21">
        <v>155</v>
      </c>
      <c r="C166" s="29" t="s">
        <v>157</v>
      </c>
      <c r="D166" s="23">
        <v>50.39</v>
      </c>
      <c r="E166" s="23">
        <v>50.39</v>
      </c>
      <c r="F166" s="28">
        <v>2599.62</v>
      </c>
      <c r="G166" s="24">
        <v>38800.3</v>
      </c>
      <c r="H166" s="25">
        <v>0.8</v>
      </c>
      <c r="I166" s="26">
        <f t="shared" si="4"/>
        <v>519.924</v>
      </c>
    </row>
    <row r="167" s="1" customFormat="1" ht="15" customHeight="1" spans="2:9">
      <c r="B167" s="21">
        <v>156</v>
      </c>
      <c r="C167" s="29" t="s">
        <v>158</v>
      </c>
      <c r="D167" s="23">
        <v>22.63</v>
      </c>
      <c r="E167" s="23">
        <v>22.63</v>
      </c>
      <c r="F167" s="28">
        <v>1167.48</v>
      </c>
      <c r="G167" s="24">
        <v>17425.1</v>
      </c>
      <c r="H167" s="25">
        <v>0.8</v>
      </c>
      <c r="I167" s="26">
        <f t="shared" si="4"/>
        <v>233.496</v>
      </c>
    </row>
    <row r="168" s="1" customFormat="1" ht="15" customHeight="1" spans="2:9">
      <c r="B168" s="21">
        <v>157</v>
      </c>
      <c r="C168" s="29" t="s">
        <v>159</v>
      </c>
      <c r="D168" s="23">
        <v>31</v>
      </c>
      <c r="E168" s="23">
        <v>31</v>
      </c>
      <c r="F168" s="28">
        <v>1599.29</v>
      </c>
      <c r="G168" s="24">
        <v>23870</v>
      </c>
      <c r="H168" s="25">
        <v>0.8</v>
      </c>
      <c r="I168" s="26">
        <f t="shared" si="4"/>
        <v>319.858</v>
      </c>
    </row>
    <row r="169" s="1" customFormat="1" ht="15" customHeight="1" spans="2:9">
      <c r="B169" s="21">
        <v>158</v>
      </c>
      <c r="C169" s="29" t="s">
        <v>160</v>
      </c>
      <c r="D169" s="23">
        <v>15.59</v>
      </c>
      <c r="E169" s="23">
        <v>15.59</v>
      </c>
      <c r="F169" s="28">
        <v>804.29</v>
      </c>
      <c r="G169" s="24">
        <v>12004.3</v>
      </c>
      <c r="H169" s="25">
        <v>0.8</v>
      </c>
      <c r="I169" s="26">
        <f t="shared" si="4"/>
        <v>160.858</v>
      </c>
    </row>
    <row r="170" s="1" customFormat="1" ht="15" customHeight="1" spans="2:9">
      <c r="B170" s="21">
        <v>159</v>
      </c>
      <c r="C170" s="29" t="s">
        <v>161</v>
      </c>
      <c r="D170" s="23">
        <v>34.64</v>
      </c>
      <c r="E170" s="23">
        <v>34.64</v>
      </c>
      <c r="F170" s="28">
        <v>1787.08</v>
      </c>
      <c r="G170" s="24">
        <v>26672.8</v>
      </c>
      <c r="H170" s="25">
        <v>0.8</v>
      </c>
      <c r="I170" s="26">
        <f t="shared" si="4"/>
        <v>357.416</v>
      </c>
    </row>
    <row r="171" s="1" customFormat="1" ht="15" customHeight="1" spans="2:9">
      <c r="B171" s="21">
        <v>160</v>
      </c>
      <c r="C171" s="29" t="s">
        <v>162</v>
      </c>
      <c r="D171" s="23">
        <v>31.01</v>
      </c>
      <c r="E171" s="23">
        <v>31.01</v>
      </c>
      <c r="F171" s="28">
        <v>1599.81</v>
      </c>
      <c r="G171" s="24">
        <v>23877.7</v>
      </c>
      <c r="H171" s="25">
        <v>0.8</v>
      </c>
      <c r="I171" s="26">
        <f t="shared" si="4"/>
        <v>319.962</v>
      </c>
    </row>
    <row r="172" s="1" customFormat="1" ht="15" customHeight="1" spans="2:9">
      <c r="B172" s="21">
        <v>161</v>
      </c>
      <c r="C172" s="29" t="s">
        <v>163</v>
      </c>
      <c r="D172" s="23">
        <v>13.38</v>
      </c>
      <c r="E172" s="23">
        <v>13.38</v>
      </c>
      <c r="F172" s="28">
        <v>690.27</v>
      </c>
      <c r="G172" s="24">
        <v>10302.6</v>
      </c>
      <c r="H172" s="25">
        <v>0.8</v>
      </c>
      <c r="I172" s="26">
        <f t="shared" si="4"/>
        <v>138.054</v>
      </c>
    </row>
    <row r="173" s="1" customFormat="1" ht="15" customHeight="1" spans="2:9">
      <c r="B173" s="21">
        <v>162</v>
      </c>
      <c r="C173" s="29" t="s">
        <v>164</v>
      </c>
      <c r="D173" s="23">
        <v>22.2</v>
      </c>
      <c r="E173" s="23">
        <v>22.2</v>
      </c>
      <c r="F173" s="28">
        <v>1145.3</v>
      </c>
      <c r="G173" s="24">
        <v>17094</v>
      </c>
      <c r="H173" s="25">
        <v>0.8</v>
      </c>
      <c r="I173" s="26">
        <f t="shared" si="4"/>
        <v>229.06</v>
      </c>
    </row>
    <row r="174" s="1" customFormat="1" ht="15" customHeight="1" spans="2:9">
      <c r="B174" s="21">
        <v>163</v>
      </c>
      <c r="C174" s="29" t="s">
        <v>165</v>
      </c>
      <c r="D174" s="23">
        <v>11.81</v>
      </c>
      <c r="E174" s="23">
        <v>11.81</v>
      </c>
      <c r="F174" s="28">
        <v>609.28</v>
      </c>
      <c r="G174" s="24">
        <v>9093.7</v>
      </c>
      <c r="H174" s="25">
        <v>0.8</v>
      </c>
      <c r="I174" s="26">
        <f t="shared" si="4"/>
        <v>121.856</v>
      </c>
    </row>
    <row r="175" s="1" customFormat="1" ht="15" customHeight="1" spans="2:9">
      <c r="B175" s="21">
        <v>164</v>
      </c>
      <c r="C175" s="29" t="s">
        <v>153</v>
      </c>
      <c r="D175" s="23">
        <v>5.44</v>
      </c>
      <c r="E175" s="23">
        <v>5.44</v>
      </c>
      <c r="F175" s="28">
        <v>280.65</v>
      </c>
      <c r="G175" s="24">
        <v>4188.8</v>
      </c>
      <c r="H175" s="25">
        <v>0.8</v>
      </c>
      <c r="I175" s="26">
        <f t="shared" si="4"/>
        <v>56.13</v>
      </c>
    </row>
    <row r="176" s="1" customFormat="1" ht="15" customHeight="1" spans="2:9">
      <c r="B176" s="21">
        <v>165</v>
      </c>
      <c r="C176" s="29" t="s">
        <v>166</v>
      </c>
      <c r="D176" s="23">
        <v>17.49</v>
      </c>
      <c r="E176" s="23">
        <v>17.49</v>
      </c>
      <c r="F176" s="28">
        <v>902.31</v>
      </c>
      <c r="G176" s="24">
        <v>13467.3</v>
      </c>
      <c r="H176" s="25">
        <v>0.8</v>
      </c>
      <c r="I176" s="26">
        <f t="shared" si="4"/>
        <v>180.462</v>
      </c>
    </row>
    <row r="177" s="1" customFormat="1" ht="15" customHeight="1" spans="2:9">
      <c r="B177" s="21">
        <v>166</v>
      </c>
      <c r="C177" s="29" t="s">
        <v>167</v>
      </c>
      <c r="D177" s="23">
        <v>26.19</v>
      </c>
      <c r="E177" s="23">
        <v>26.19</v>
      </c>
      <c r="F177" s="28">
        <v>1351.14</v>
      </c>
      <c r="G177" s="24">
        <v>20166.3</v>
      </c>
      <c r="H177" s="25">
        <v>0.8</v>
      </c>
      <c r="I177" s="26">
        <f t="shared" si="4"/>
        <v>270.228</v>
      </c>
    </row>
    <row r="178" s="1" customFormat="1" ht="15" customHeight="1" spans="2:9">
      <c r="B178" s="21">
        <v>167</v>
      </c>
      <c r="C178" s="29" t="s">
        <v>168</v>
      </c>
      <c r="D178" s="23">
        <v>15.92</v>
      </c>
      <c r="E178" s="23">
        <v>15.92</v>
      </c>
      <c r="F178" s="28">
        <v>821.31</v>
      </c>
      <c r="G178" s="24">
        <v>12258.4</v>
      </c>
      <c r="H178" s="25">
        <v>0.8</v>
      </c>
      <c r="I178" s="26">
        <f t="shared" si="4"/>
        <v>164.262</v>
      </c>
    </row>
    <row r="179" s="1" customFormat="1" ht="15" customHeight="1" spans="2:9">
      <c r="B179" s="21">
        <v>168</v>
      </c>
      <c r="C179" s="29" t="s">
        <v>169</v>
      </c>
      <c r="D179" s="23">
        <v>14.33</v>
      </c>
      <c r="E179" s="23">
        <v>14.33</v>
      </c>
      <c r="F179" s="28">
        <v>739.28</v>
      </c>
      <c r="G179" s="24">
        <v>11034.1</v>
      </c>
      <c r="H179" s="25">
        <v>0.8</v>
      </c>
      <c r="I179" s="26">
        <f t="shared" si="4"/>
        <v>147.856</v>
      </c>
    </row>
    <row r="180" s="1" customFormat="1" ht="15" customHeight="1" spans="2:9">
      <c r="B180" s="21">
        <v>169</v>
      </c>
      <c r="C180" s="29" t="s">
        <v>170</v>
      </c>
      <c r="D180" s="23">
        <v>7.16</v>
      </c>
      <c r="E180" s="23">
        <v>7.16</v>
      </c>
      <c r="F180" s="28">
        <v>369.38</v>
      </c>
      <c r="G180" s="24">
        <v>5513.2</v>
      </c>
      <c r="H180" s="25">
        <v>0.8</v>
      </c>
      <c r="I180" s="26">
        <f t="shared" si="4"/>
        <v>73.876</v>
      </c>
    </row>
    <row r="181" s="1" customFormat="1" ht="15" customHeight="1" spans="2:9">
      <c r="B181" s="21">
        <v>170</v>
      </c>
      <c r="C181" s="29" t="s">
        <v>171</v>
      </c>
      <c r="D181" s="23">
        <v>18.4</v>
      </c>
      <c r="E181" s="23">
        <v>18.4</v>
      </c>
      <c r="F181" s="28">
        <v>949.26</v>
      </c>
      <c r="G181" s="24">
        <v>14168</v>
      </c>
      <c r="H181" s="25">
        <v>0.8</v>
      </c>
      <c r="I181" s="26">
        <f t="shared" si="4"/>
        <v>189.852</v>
      </c>
    </row>
    <row r="182" s="1" customFormat="1" ht="15" customHeight="1" spans="2:9">
      <c r="B182" s="21">
        <v>171</v>
      </c>
      <c r="C182" s="29" t="s">
        <v>172</v>
      </c>
      <c r="D182" s="23">
        <v>11.98</v>
      </c>
      <c r="E182" s="23">
        <v>11.98</v>
      </c>
      <c r="F182" s="28">
        <v>618.05</v>
      </c>
      <c r="G182" s="24">
        <v>9224.6</v>
      </c>
      <c r="H182" s="25">
        <v>0.8</v>
      </c>
      <c r="I182" s="26">
        <f t="shared" si="4"/>
        <v>123.61</v>
      </c>
    </row>
    <row r="183" s="1" customFormat="1" ht="15" customHeight="1" spans="2:9">
      <c r="B183" s="21">
        <v>172</v>
      </c>
      <c r="C183" s="29" t="s">
        <v>173</v>
      </c>
      <c r="D183" s="23">
        <v>24.9</v>
      </c>
      <c r="E183" s="23">
        <v>24.9</v>
      </c>
      <c r="F183" s="28">
        <v>1284.59</v>
      </c>
      <c r="G183" s="24">
        <v>19173</v>
      </c>
      <c r="H183" s="25">
        <v>0.8</v>
      </c>
      <c r="I183" s="26">
        <f t="shared" si="4"/>
        <v>256.918</v>
      </c>
    </row>
    <row r="184" s="1" customFormat="1" ht="15" customHeight="1" spans="2:9">
      <c r="B184" s="21">
        <v>173</v>
      </c>
      <c r="C184" s="29" t="s">
        <v>174</v>
      </c>
      <c r="D184" s="23">
        <v>14.37</v>
      </c>
      <c r="E184" s="23">
        <v>14.37</v>
      </c>
      <c r="F184" s="28">
        <v>741.35</v>
      </c>
      <c r="G184" s="24">
        <v>11064.9</v>
      </c>
      <c r="H184" s="25">
        <v>0.8</v>
      </c>
      <c r="I184" s="26">
        <f t="shared" si="4"/>
        <v>148.27</v>
      </c>
    </row>
    <row r="185" s="1" customFormat="1" ht="15" customHeight="1" spans="2:9">
      <c r="B185" s="21">
        <v>174</v>
      </c>
      <c r="C185" s="29" t="s">
        <v>175</v>
      </c>
      <c r="D185" s="23">
        <v>20.23</v>
      </c>
      <c r="E185" s="23">
        <v>20.23</v>
      </c>
      <c r="F185" s="28">
        <v>1043.67</v>
      </c>
      <c r="G185" s="24">
        <v>15577.1</v>
      </c>
      <c r="H185" s="25">
        <v>0.8</v>
      </c>
      <c r="I185" s="26">
        <f t="shared" si="4"/>
        <v>208.734</v>
      </c>
    </row>
    <row r="186" s="1" customFormat="1" ht="15" customHeight="1" spans="2:9">
      <c r="B186" s="21">
        <v>175</v>
      </c>
      <c r="C186" s="29" t="s">
        <v>176</v>
      </c>
      <c r="D186" s="23">
        <v>16.94</v>
      </c>
      <c r="E186" s="23">
        <v>16.94</v>
      </c>
      <c r="F186" s="28">
        <v>873.93</v>
      </c>
      <c r="G186" s="24">
        <v>13043.8</v>
      </c>
      <c r="H186" s="25">
        <v>0.8</v>
      </c>
      <c r="I186" s="26">
        <f t="shared" ref="I186:I249" si="5">F186*0.2</f>
        <v>174.786</v>
      </c>
    </row>
    <row r="187" s="1" customFormat="1" ht="15" customHeight="1" spans="2:9">
      <c r="B187" s="21">
        <v>176</v>
      </c>
      <c r="C187" s="29" t="s">
        <v>177</v>
      </c>
      <c r="D187" s="23">
        <v>13.52</v>
      </c>
      <c r="E187" s="23">
        <v>13.52</v>
      </c>
      <c r="F187" s="28">
        <v>697.5</v>
      </c>
      <c r="G187" s="24">
        <v>10410.4</v>
      </c>
      <c r="H187" s="25">
        <v>0.8</v>
      </c>
      <c r="I187" s="26">
        <f t="shared" si="5"/>
        <v>139.5</v>
      </c>
    </row>
    <row r="188" s="1" customFormat="1" ht="15" customHeight="1" spans="2:9">
      <c r="B188" s="21">
        <v>177</v>
      </c>
      <c r="C188" s="29" t="s">
        <v>178</v>
      </c>
      <c r="D188" s="23">
        <v>23.06</v>
      </c>
      <c r="E188" s="23">
        <v>23.06</v>
      </c>
      <c r="F188" s="28">
        <v>1189.67</v>
      </c>
      <c r="G188" s="24">
        <v>17756.2</v>
      </c>
      <c r="H188" s="25">
        <v>0.8</v>
      </c>
      <c r="I188" s="26">
        <f t="shared" si="5"/>
        <v>237.934</v>
      </c>
    </row>
    <row r="189" s="1" customFormat="1" ht="15" customHeight="1" spans="2:9">
      <c r="B189" s="21">
        <v>178</v>
      </c>
      <c r="C189" s="29" t="s">
        <v>114</v>
      </c>
      <c r="D189" s="23">
        <v>23.3</v>
      </c>
      <c r="E189" s="23">
        <v>23.3</v>
      </c>
      <c r="F189" s="28">
        <v>1202.05</v>
      </c>
      <c r="G189" s="24">
        <v>17941</v>
      </c>
      <c r="H189" s="25">
        <v>0.8</v>
      </c>
      <c r="I189" s="26">
        <f t="shared" si="5"/>
        <v>240.41</v>
      </c>
    </row>
    <row r="190" s="1" customFormat="1" ht="15" customHeight="1" spans="2:9">
      <c r="B190" s="21">
        <v>179</v>
      </c>
      <c r="C190" s="29" t="s">
        <v>179</v>
      </c>
      <c r="D190" s="23">
        <v>37.28</v>
      </c>
      <c r="E190" s="23">
        <v>37.28</v>
      </c>
      <c r="F190" s="28">
        <v>1923.28</v>
      </c>
      <c r="G190" s="24">
        <v>28705.6</v>
      </c>
      <c r="H190" s="25">
        <v>0.8</v>
      </c>
      <c r="I190" s="26">
        <f t="shared" si="5"/>
        <v>384.656</v>
      </c>
    </row>
    <row r="191" s="1" customFormat="1" ht="15" customHeight="1" spans="2:9">
      <c r="B191" s="21">
        <v>180</v>
      </c>
      <c r="C191" s="29" t="s">
        <v>180</v>
      </c>
      <c r="D191" s="23">
        <v>49.86</v>
      </c>
      <c r="E191" s="23">
        <v>49.86</v>
      </c>
      <c r="F191" s="28">
        <v>2572.28</v>
      </c>
      <c r="G191" s="24">
        <v>38392.2</v>
      </c>
      <c r="H191" s="25">
        <v>0.8</v>
      </c>
      <c r="I191" s="26">
        <f t="shared" si="5"/>
        <v>514.456</v>
      </c>
    </row>
    <row r="192" s="1" customFormat="1" ht="15" customHeight="1" spans="2:9">
      <c r="B192" s="21">
        <v>181</v>
      </c>
      <c r="C192" s="29" t="s">
        <v>181</v>
      </c>
      <c r="D192" s="23">
        <v>23.75</v>
      </c>
      <c r="E192" s="23">
        <v>23.75</v>
      </c>
      <c r="F192" s="28">
        <v>1225.26</v>
      </c>
      <c r="G192" s="24">
        <v>18287.5</v>
      </c>
      <c r="H192" s="25">
        <v>0.8</v>
      </c>
      <c r="I192" s="26">
        <f t="shared" si="5"/>
        <v>245.052</v>
      </c>
    </row>
    <row r="193" s="1" customFormat="1" ht="15" customHeight="1" spans="2:9">
      <c r="B193" s="21">
        <v>182</v>
      </c>
      <c r="C193" s="29" t="s">
        <v>182</v>
      </c>
      <c r="D193" s="23">
        <v>28.5</v>
      </c>
      <c r="E193" s="23">
        <v>28.5</v>
      </c>
      <c r="F193" s="28">
        <v>1470.32</v>
      </c>
      <c r="G193" s="24">
        <v>21945</v>
      </c>
      <c r="H193" s="25">
        <v>0.8</v>
      </c>
      <c r="I193" s="26">
        <f t="shared" si="5"/>
        <v>294.064</v>
      </c>
    </row>
    <row r="194" s="1" customFormat="1" ht="15" customHeight="1" spans="2:9">
      <c r="B194" s="21">
        <v>183</v>
      </c>
      <c r="C194" s="29" t="s">
        <v>183</v>
      </c>
      <c r="D194" s="23">
        <v>18.64</v>
      </c>
      <c r="E194" s="23">
        <v>18.64</v>
      </c>
      <c r="F194" s="28">
        <v>961.64</v>
      </c>
      <c r="G194" s="24">
        <v>14352.8</v>
      </c>
      <c r="H194" s="25">
        <v>0.8</v>
      </c>
      <c r="I194" s="26">
        <f t="shared" si="5"/>
        <v>192.328</v>
      </c>
    </row>
    <row r="195" s="1" customFormat="1" ht="15" customHeight="1" spans="2:9">
      <c r="B195" s="21">
        <v>184</v>
      </c>
      <c r="C195" s="29" t="s">
        <v>115</v>
      </c>
      <c r="D195" s="23">
        <v>18.19</v>
      </c>
      <c r="E195" s="23">
        <v>18.19</v>
      </c>
      <c r="F195" s="28">
        <v>938.42</v>
      </c>
      <c r="G195" s="24">
        <v>14006.3</v>
      </c>
      <c r="H195" s="25">
        <v>0.8</v>
      </c>
      <c r="I195" s="26">
        <f t="shared" si="5"/>
        <v>187.684</v>
      </c>
    </row>
    <row r="196" s="1" customFormat="1" ht="15" customHeight="1" spans="2:9">
      <c r="B196" s="21">
        <v>185</v>
      </c>
      <c r="C196" s="29" t="s">
        <v>50</v>
      </c>
      <c r="D196" s="23">
        <v>18.64</v>
      </c>
      <c r="E196" s="23">
        <v>18.64</v>
      </c>
      <c r="F196" s="28">
        <v>961.64</v>
      </c>
      <c r="G196" s="24">
        <v>14352.8</v>
      </c>
      <c r="H196" s="25">
        <v>0.8</v>
      </c>
      <c r="I196" s="26">
        <f t="shared" si="5"/>
        <v>192.328</v>
      </c>
    </row>
    <row r="197" s="1" customFormat="1" ht="15" customHeight="1" spans="2:9">
      <c r="B197" s="21">
        <v>186</v>
      </c>
      <c r="C197" s="29" t="s">
        <v>184</v>
      </c>
      <c r="D197" s="23">
        <v>23.3</v>
      </c>
      <c r="E197" s="23">
        <v>23.3</v>
      </c>
      <c r="F197" s="28">
        <v>1202.05</v>
      </c>
      <c r="G197" s="24">
        <v>17941</v>
      </c>
      <c r="H197" s="25">
        <v>0.8</v>
      </c>
      <c r="I197" s="26">
        <f t="shared" si="5"/>
        <v>240.41</v>
      </c>
    </row>
    <row r="198" s="1" customFormat="1" ht="15" customHeight="1" spans="2:9">
      <c r="B198" s="21">
        <v>187</v>
      </c>
      <c r="C198" s="29" t="s">
        <v>185</v>
      </c>
      <c r="D198" s="23">
        <v>37.89</v>
      </c>
      <c r="E198" s="23">
        <v>37.89</v>
      </c>
      <c r="F198" s="28">
        <v>1954.75</v>
      </c>
      <c r="G198" s="24">
        <v>29175.3</v>
      </c>
      <c r="H198" s="25">
        <v>0.8</v>
      </c>
      <c r="I198" s="26">
        <f t="shared" si="5"/>
        <v>390.95</v>
      </c>
    </row>
    <row r="199" s="1" customFormat="1" ht="15" customHeight="1" spans="2:9">
      <c r="B199" s="21">
        <v>188</v>
      </c>
      <c r="C199" s="29" t="s">
        <v>186</v>
      </c>
      <c r="D199" s="23">
        <v>9.75</v>
      </c>
      <c r="E199" s="23">
        <v>9.75</v>
      </c>
      <c r="F199" s="28">
        <v>503</v>
      </c>
      <c r="G199" s="24">
        <v>7507.5</v>
      </c>
      <c r="H199" s="25">
        <v>0.8</v>
      </c>
      <c r="I199" s="26">
        <f t="shared" si="5"/>
        <v>100.6</v>
      </c>
    </row>
    <row r="200" s="1" customFormat="1" ht="15" customHeight="1" spans="2:9">
      <c r="B200" s="21">
        <v>189</v>
      </c>
      <c r="C200" s="29" t="s">
        <v>187</v>
      </c>
      <c r="D200" s="23">
        <v>10.85</v>
      </c>
      <c r="E200" s="23">
        <v>10.85</v>
      </c>
      <c r="F200" s="28">
        <v>559.75</v>
      </c>
      <c r="G200" s="24">
        <v>8354.5</v>
      </c>
      <c r="H200" s="25">
        <v>0.8</v>
      </c>
      <c r="I200" s="26">
        <f t="shared" si="5"/>
        <v>111.95</v>
      </c>
    </row>
    <row r="201" s="1" customFormat="1" ht="15" customHeight="1" spans="2:9">
      <c r="B201" s="21">
        <v>190</v>
      </c>
      <c r="C201" s="29" t="s">
        <v>119</v>
      </c>
      <c r="D201" s="23">
        <v>55.92</v>
      </c>
      <c r="E201" s="23">
        <v>55.92</v>
      </c>
      <c r="F201" s="28">
        <v>2884.91</v>
      </c>
      <c r="G201" s="24">
        <v>43058.4</v>
      </c>
      <c r="H201" s="25">
        <v>0.8</v>
      </c>
      <c r="I201" s="26">
        <f t="shared" si="5"/>
        <v>576.982</v>
      </c>
    </row>
    <row r="202" s="1" customFormat="1" ht="15" customHeight="1" spans="2:9">
      <c r="B202" s="21">
        <v>191</v>
      </c>
      <c r="C202" s="29" t="s">
        <v>188</v>
      </c>
      <c r="D202" s="23">
        <v>57.4</v>
      </c>
      <c r="E202" s="23">
        <v>57.4</v>
      </c>
      <c r="F202" s="28">
        <v>2961.27</v>
      </c>
      <c r="G202" s="24">
        <v>44198</v>
      </c>
      <c r="H202" s="25">
        <v>0.8</v>
      </c>
      <c r="I202" s="26">
        <f t="shared" si="5"/>
        <v>592.254</v>
      </c>
    </row>
    <row r="203" s="1" customFormat="1" ht="15" customHeight="1" spans="2:9">
      <c r="B203" s="21">
        <v>192</v>
      </c>
      <c r="C203" s="29" t="s">
        <v>189</v>
      </c>
      <c r="D203" s="23">
        <v>23.3</v>
      </c>
      <c r="E203" s="23">
        <v>23.3</v>
      </c>
      <c r="F203" s="28">
        <v>1202.05</v>
      </c>
      <c r="G203" s="24">
        <v>17941</v>
      </c>
      <c r="H203" s="25">
        <v>0.8</v>
      </c>
      <c r="I203" s="26">
        <f t="shared" si="5"/>
        <v>240.41</v>
      </c>
    </row>
    <row r="204" s="1" customFormat="1" ht="15" customHeight="1" spans="2:9">
      <c r="B204" s="21">
        <v>193</v>
      </c>
      <c r="C204" s="29" t="s">
        <v>190</v>
      </c>
      <c r="D204" s="23">
        <v>23.2</v>
      </c>
      <c r="E204" s="23">
        <v>23.2</v>
      </c>
      <c r="F204" s="28">
        <v>1196.89</v>
      </c>
      <c r="G204" s="24">
        <v>17864</v>
      </c>
      <c r="H204" s="25">
        <v>0.8</v>
      </c>
      <c r="I204" s="26">
        <f t="shared" si="5"/>
        <v>239.378</v>
      </c>
    </row>
    <row r="205" s="1" customFormat="1" ht="15" customHeight="1" spans="2:9">
      <c r="B205" s="21">
        <v>194</v>
      </c>
      <c r="C205" s="29" t="s">
        <v>191</v>
      </c>
      <c r="D205" s="23">
        <v>29</v>
      </c>
      <c r="E205" s="23">
        <v>29</v>
      </c>
      <c r="F205" s="28">
        <v>1496.11</v>
      </c>
      <c r="G205" s="24">
        <v>22330</v>
      </c>
      <c r="H205" s="25">
        <v>0.8</v>
      </c>
      <c r="I205" s="26">
        <f t="shared" si="5"/>
        <v>299.222</v>
      </c>
    </row>
    <row r="206" s="1" customFormat="1" ht="15" customHeight="1" spans="2:9">
      <c r="B206" s="21">
        <v>195</v>
      </c>
      <c r="C206" s="29" t="s">
        <v>192</v>
      </c>
      <c r="D206" s="23">
        <v>29</v>
      </c>
      <c r="E206" s="23">
        <v>29</v>
      </c>
      <c r="F206" s="28">
        <v>1496.11</v>
      </c>
      <c r="G206" s="24">
        <v>22330</v>
      </c>
      <c r="H206" s="25">
        <v>0.8</v>
      </c>
      <c r="I206" s="26">
        <f t="shared" si="5"/>
        <v>299.222</v>
      </c>
    </row>
    <row r="207" s="1" customFormat="1" ht="15" customHeight="1" spans="2:9">
      <c r="B207" s="21">
        <v>196</v>
      </c>
      <c r="C207" s="29" t="s">
        <v>193</v>
      </c>
      <c r="D207" s="23">
        <v>29</v>
      </c>
      <c r="E207" s="23">
        <v>29</v>
      </c>
      <c r="F207" s="28">
        <v>1496.11</v>
      </c>
      <c r="G207" s="24">
        <v>22330</v>
      </c>
      <c r="H207" s="25">
        <v>0.8</v>
      </c>
      <c r="I207" s="26">
        <f t="shared" si="5"/>
        <v>299.222</v>
      </c>
    </row>
    <row r="208" s="1" customFormat="1" ht="15" customHeight="1" spans="2:9">
      <c r="B208" s="21">
        <v>197</v>
      </c>
      <c r="C208" s="29" t="s">
        <v>194</v>
      </c>
      <c r="D208" s="23">
        <v>17.4</v>
      </c>
      <c r="E208" s="23">
        <v>17.4</v>
      </c>
      <c r="F208" s="28">
        <v>897.67</v>
      </c>
      <c r="G208" s="24">
        <v>13398</v>
      </c>
      <c r="H208" s="25">
        <v>0.8</v>
      </c>
      <c r="I208" s="26">
        <f t="shared" si="5"/>
        <v>179.534</v>
      </c>
    </row>
    <row r="209" s="1" customFormat="1" ht="15" customHeight="1" spans="2:9">
      <c r="B209" s="21">
        <v>198</v>
      </c>
      <c r="C209" s="29" t="s">
        <v>195</v>
      </c>
      <c r="D209" s="23">
        <v>50.6</v>
      </c>
      <c r="E209" s="23">
        <v>50.6</v>
      </c>
      <c r="F209" s="28">
        <v>2610.45</v>
      </c>
      <c r="G209" s="24">
        <v>38962</v>
      </c>
      <c r="H209" s="25">
        <v>0.8</v>
      </c>
      <c r="I209" s="26">
        <f t="shared" si="5"/>
        <v>522.09</v>
      </c>
    </row>
    <row r="210" s="1" customFormat="1" ht="15" customHeight="1" spans="2:9">
      <c r="B210" s="21">
        <v>199</v>
      </c>
      <c r="C210" s="29" t="s">
        <v>196</v>
      </c>
      <c r="D210" s="23">
        <v>28.89</v>
      </c>
      <c r="E210" s="23">
        <v>28.89</v>
      </c>
      <c r="F210" s="28">
        <v>1490.44</v>
      </c>
      <c r="G210" s="24">
        <v>22245.3</v>
      </c>
      <c r="H210" s="25">
        <v>0.8</v>
      </c>
      <c r="I210" s="26">
        <f t="shared" si="5"/>
        <v>298.088</v>
      </c>
    </row>
    <row r="211" s="1" customFormat="1" ht="15" customHeight="1" spans="2:9">
      <c r="B211" s="21">
        <v>200</v>
      </c>
      <c r="C211" s="29" t="s">
        <v>197</v>
      </c>
      <c r="D211" s="23">
        <v>23.3</v>
      </c>
      <c r="E211" s="23">
        <v>23.3</v>
      </c>
      <c r="F211" s="28">
        <v>1202.05</v>
      </c>
      <c r="G211" s="24">
        <v>17941</v>
      </c>
      <c r="H211" s="25">
        <v>0.8</v>
      </c>
      <c r="I211" s="26">
        <f t="shared" si="5"/>
        <v>240.41</v>
      </c>
    </row>
    <row r="212" s="1" customFormat="1" ht="15" customHeight="1" spans="2:9">
      <c r="B212" s="21">
        <v>201</v>
      </c>
      <c r="C212" s="29" t="s">
        <v>198</v>
      </c>
      <c r="D212" s="23">
        <v>20.46</v>
      </c>
      <c r="E212" s="23">
        <v>20.46</v>
      </c>
      <c r="F212" s="28">
        <v>1055.53</v>
      </c>
      <c r="G212" s="24">
        <v>15754.2</v>
      </c>
      <c r="H212" s="25">
        <v>0.8</v>
      </c>
      <c r="I212" s="26">
        <f t="shared" si="5"/>
        <v>211.106</v>
      </c>
    </row>
    <row r="213" s="1" customFormat="1" ht="15" customHeight="1" spans="2:9">
      <c r="B213" s="21">
        <v>202</v>
      </c>
      <c r="C213" s="29" t="s">
        <v>199</v>
      </c>
      <c r="D213" s="23">
        <v>30</v>
      </c>
      <c r="E213" s="23">
        <v>30</v>
      </c>
      <c r="F213" s="28">
        <v>1547.7</v>
      </c>
      <c r="G213" s="24">
        <v>23100</v>
      </c>
      <c r="H213" s="25">
        <v>0.8</v>
      </c>
      <c r="I213" s="26">
        <f t="shared" si="5"/>
        <v>309.54</v>
      </c>
    </row>
    <row r="214" s="1" customFormat="1" ht="15" customHeight="1" spans="2:9">
      <c r="B214" s="21">
        <v>203</v>
      </c>
      <c r="C214" s="29" t="s">
        <v>200</v>
      </c>
      <c r="D214" s="23">
        <v>38.62</v>
      </c>
      <c r="E214" s="23">
        <v>38.62</v>
      </c>
      <c r="F214" s="28">
        <v>1992.41</v>
      </c>
      <c r="G214" s="24">
        <v>29737.4</v>
      </c>
      <c r="H214" s="25">
        <v>0.8</v>
      </c>
      <c r="I214" s="26">
        <f t="shared" si="5"/>
        <v>398.482</v>
      </c>
    </row>
    <row r="215" s="1" customFormat="1" ht="15" customHeight="1" spans="2:9">
      <c r="B215" s="21">
        <v>204</v>
      </c>
      <c r="C215" s="29" t="s">
        <v>201</v>
      </c>
      <c r="D215" s="23">
        <v>58.74</v>
      </c>
      <c r="E215" s="23">
        <v>58.74</v>
      </c>
      <c r="F215" s="28">
        <v>3030.4</v>
      </c>
      <c r="G215" s="24">
        <v>45229.8</v>
      </c>
      <c r="H215" s="25">
        <v>0.8</v>
      </c>
      <c r="I215" s="26">
        <f t="shared" si="5"/>
        <v>606.08</v>
      </c>
    </row>
    <row r="216" s="1" customFormat="1" ht="15" customHeight="1" spans="2:9">
      <c r="B216" s="21">
        <v>205</v>
      </c>
      <c r="C216" s="29" t="s">
        <v>202</v>
      </c>
      <c r="D216" s="23">
        <v>15.51</v>
      </c>
      <c r="E216" s="23">
        <v>15.51</v>
      </c>
      <c r="F216" s="28">
        <v>800.16</v>
      </c>
      <c r="G216" s="24">
        <v>11942.7</v>
      </c>
      <c r="H216" s="25">
        <v>0.8</v>
      </c>
      <c r="I216" s="26">
        <f t="shared" si="5"/>
        <v>160.032</v>
      </c>
    </row>
    <row r="217" s="1" customFormat="1" ht="15" customHeight="1" spans="2:9">
      <c r="B217" s="21">
        <v>206</v>
      </c>
      <c r="C217" s="29" t="s">
        <v>203</v>
      </c>
      <c r="D217" s="23">
        <v>19</v>
      </c>
      <c r="E217" s="23">
        <v>19</v>
      </c>
      <c r="F217" s="28">
        <v>980.21</v>
      </c>
      <c r="G217" s="24">
        <v>14630</v>
      </c>
      <c r="H217" s="25">
        <v>0.8</v>
      </c>
      <c r="I217" s="26">
        <f t="shared" si="5"/>
        <v>196.042</v>
      </c>
    </row>
    <row r="218" s="1" customFormat="1" ht="15" customHeight="1" spans="2:9">
      <c r="B218" s="21">
        <v>207</v>
      </c>
      <c r="C218" s="29" t="s">
        <v>204</v>
      </c>
      <c r="D218" s="23">
        <v>46.4</v>
      </c>
      <c r="E218" s="23">
        <v>46.4</v>
      </c>
      <c r="F218" s="28">
        <v>2393.78</v>
      </c>
      <c r="G218" s="24">
        <v>35728</v>
      </c>
      <c r="H218" s="25">
        <v>0.8</v>
      </c>
      <c r="I218" s="26">
        <f t="shared" si="5"/>
        <v>478.756</v>
      </c>
    </row>
    <row r="219" s="1" customFormat="1" ht="15" customHeight="1" spans="2:9">
      <c r="B219" s="21">
        <v>208</v>
      </c>
      <c r="C219" s="29" t="s">
        <v>205</v>
      </c>
      <c r="D219" s="23">
        <v>34.8</v>
      </c>
      <c r="E219" s="23">
        <v>34.8</v>
      </c>
      <c r="F219" s="28">
        <v>1795.33</v>
      </c>
      <c r="G219" s="24">
        <v>26796</v>
      </c>
      <c r="H219" s="25">
        <v>0.8</v>
      </c>
      <c r="I219" s="26">
        <f t="shared" si="5"/>
        <v>359.066</v>
      </c>
    </row>
    <row r="220" s="1" customFormat="1" ht="15" customHeight="1" spans="2:9">
      <c r="B220" s="21">
        <v>209</v>
      </c>
      <c r="C220" s="29" t="s">
        <v>206</v>
      </c>
      <c r="D220" s="23">
        <v>4.75</v>
      </c>
      <c r="E220" s="23">
        <v>4.75</v>
      </c>
      <c r="F220" s="28">
        <v>245.05</v>
      </c>
      <c r="G220" s="24">
        <v>3657.5</v>
      </c>
      <c r="H220" s="25">
        <v>0.8</v>
      </c>
      <c r="I220" s="26">
        <f t="shared" si="5"/>
        <v>49.01</v>
      </c>
    </row>
    <row r="221" s="1" customFormat="1" ht="15" customHeight="1" spans="2:9">
      <c r="B221" s="21">
        <v>210</v>
      </c>
      <c r="C221" s="29" t="s">
        <v>207</v>
      </c>
      <c r="D221" s="23">
        <v>4.66</v>
      </c>
      <c r="E221" s="23">
        <v>4.66</v>
      </c>
      <c r="F221" s="28">
        <v>240.41</v>
      </c>
      <c r="G221" s="24">
        <v>3588.2</v>
      </c>
      <c r="H221" s="25">
        <v>0.8</v>
      </c>
      <c r="I221" s="26">
        <f t="shared" si="5"/>
        <v>48.082</v>
      </c>
    </row>
    <row r="222" s="1" customFormat="1" ht="15" customHeight="1" spans="2:9">
      <c r="B222" s="21">
        <v>211</v>
      </c>
      <c r="C222" s="29" t="s">
        <v>114</v>
      </c>
      <c r="D222" s="23">
        <v>42.68</v>
      </c>
      <c r="E222" s="23">
        <v>42.68</v>
      </c>
      <c r="F222" s="28">
        <v>2201.86</v>
      </c>
      <c r="G222" s="24">
        <v>32863.6</v>
      </c>
      <c r="H222" s="25">
        <v>0.8</v>
      </c>
      <c r="I222" s="26">
        <f t="shared" si="5"/>
        <v>440.372</v>
      </c>
    </row>
    <row r="223" s="1" customFormat="1" ht="15" customHeight="1" spans="2:9">
      <c r="B223" s="21">
        <v>212</v>
      </c>
      <c r="C223" s="29" t="s">
        <v>208</v>
      </c>
      <c r="D223" s="23">
        <v>14.48</v>
      </c>
      <c r="E223" s="23">
        <v>14.48</v>
      </c>
      <c r="F223" s="28">
        <v>747.02</v>
      </c>
      <c r="G223" s="24">
        <v>11149.6</v>
      </c>
      <c r="H223" s="25">
        <v>0.8</v>
      </c>
      <c r="I223" s="26">
        <f t="shared" si="5"/>
        <v>149.404</v>
      </c>
    </row>
    <row r="224" s="1" customFormat="1" ht="15" customHeight="1" spans="2:9">
      <c r="B224" s="21">
        <v>213</v>
      </c>
      <c r="C224" s="29" t="s">
        <v>209</v>
      </c>
      <c r="D224" s="23">
        <v>10.07</v>
      </c>
      <c r="E224" s="23">
        <v>10.07</v>
      </c>
      <c r="F224" s="28">
        <v>519.51</v>
      </c>
      <c r="G224" s="24">
        <v>7753.9</v>
      </c>
      <c r="H224" s="25">
        <v>0.8</v>
      </c>
      <c r="I224" s="26">
        <f t="shared" si="5"/>
        <v>103.902</v>
      </c>
    </row>
    <row r="225" s="1" customFormat="1" ht="15" customHeight="1" spans="2:9">
      <c r="B225" s="21">
        <v>214</v>
      </c>
      <c r="C225" s="29" t="s">
        <v>210</v>
      </c>
      <c r="D225" s="23">
        <v>25.67</v>
      </c>
      <c r="E225" s="23">
        <v>25.67</v>
      </c>
      <c r="F225" s="28">
        <v>1324.32</v>
      </c>
      <c r="G225" s="24">
        <v>19765.9</v>
      </c>
      <c r="H225" s="25">
        <v>0.8</v>
      </c>
      <c r="I225" s="26">
        <f t="shared" si="5"/>
        <v>264.864</v>
      </c>
    </row>
    <row r="226" s="1" customFormat="1" ht="15" customHeight="1" spans="2:9">
      <c r="B226" s="21">
        <v>215</v>
      </c>
      <c r="C226" s="29" t="s">
        <v>211</v>
      </c>
      <c r="D226" s="23">
        <v>14.4</v>
      </c>
      <c r="E226" s="23">
        <v>14.4</v>
      </c>
      <c r="F226" s="28">
        <v>742.9</v>
      </c>
      <c r="G226" s="24">
        <v>11088</v>
      </c>
      <c r="H226" s="25">
        <v>0.8</v>
      </c>
      <c r="I226" s="26">
        <f t="shared" si="5"/>
        <v>148.58</v>
      </c>
    </row>
    <row r="227" s="1" customFormat="1" ht="15" customHeight="1" spans="2:9">
      <c r="B227" s="21">
        <v>216</v>
      </c>
      <c r="C227" s="29" t="s">
        <v>212</v>
      </c>
      <c r="D227" s="23">
        <v>17.58</v>
      </c>
      <c r="E227" s="23">
        <v>17.58</v>
      </c>
      <c r="F227" s="28">
        <v>906.95</v>
      </c>
      <c r="G227" s="24">
        <v>13536.6</v>
      </c>
      <c r="H227" s="25">
        <v>0.8</v>
      </c>
      <c r="I227" s="26">
        <f t="shared" si="5"/>
        <v>181.39</v>
      </c>
    </row>
    <row r="228" s="1" customFormat="1" ht="15" customHeight="1" spans="2:9">
      <c r="B228" s="21">
        <v>217</v>
      </c>
      <c r="C228" s="29" t="s">
        <v>115</v>
      </c>
      <c r="D228" s="23">
        <v>21</v>
      </c>
      <c r="E228" s="23">
        <v>21</v>
      </c>
      <c r="F228" s="28">
        <v>1083.39</v>
      </c>
      <c r="G228" s="24">
        <v>16170</v>
      </c>
      <c r="H228" s="25">
        <v>0.8</v>
      </c>
      <c r="I228" s="26">
        <f t="shared" si="5"/>
        <v>216.678</v>
      </c>
    </row>
    <row r="229" s="1" customFormat="1" ht="15" customHeight="1" spans="2:9">
      <c r="B229" s="21">
        <v>218</v>
      </c>
      <c r="C229" s="29" t="s">
        <v>213</v>
      </c>
      <c r="D229" s="23">
        <v>18.19</v>
      </c>
      <c r="E229" s="23">
        <v>18.19</v>
      </c>
      <c r="F229" s="28">
        <v>938.42</v>
      </c>
      <c r="G229" s="24">
        <v>14006.3</v>
      </c>
      <c r="H229" s="25">
        <v>0.8</v>
      </c>
      <c r="I229" s="26">
        <f t="shared" si="5"/>
        <v>187.684</v>
      </c>
    </row>
    <row r="230" s="1" customFormat="1" ht="15" customHeight="1" spans="2:9">
      <c r="B230" s="21">
        <v>219</v>
      </c>
      <c r="C230" s="29" t="s">
        <v>214</v>
      </c>
      <c r="D230" s="23">
        <v>20.8</v>
      </c>
      <c r="E230" s="23">
        <v>20.8</v>
      </c>
      <c r="F230" s="28">
        <v>1073.07</v>
      </c>
      <c r="G230" s="24">
        <v>16016</v>
      </c>
      <c r="H230" s="25">
        <v>0.8</v>
      </c>
      <c r="I230" s="26">
        <f t="shared" si="5"/>
        <v>214.614</v>
      </c>
    </row>
    <row r="231" s="1" customFormat="1" ht="15" customHeight="1" spans="2:9">
      <c r="B231" s="21">
        <v>220</v>
      </c>
      <c r="C231" s="29" t="s">
        <v>215</v>
      </c>
      <c r="D231" s="23">
        <v>13.5</v>
      </c>
      <c r="E231" s="23">
        <v>13.5</v>
      </c>
      <c r="F231" s="28">
        <v>696.47</v>
      </c>
      <c r="G231" s="24">
        <v>10395</v>
      </c>
      <c r="H231" s="25">
        <v>0.8</v>
      </c>
      <c r="I231" s="26">
        <f t="shared" si="5"/>
        <v>139.294</v>
      </c>
    </row>
    <row r="232" s="1" customFormat="1" ht="15" customHeight="1" spans="2:9">
      <c r="B232" s="21">
        <v>221</v>
      </c>
      <c r="C232" s="29" t="s">
        <v>216</v>
      </c>
      <c r="D232" s="23">
        <v>21</v>
      </c>
      <c r="E232" s="23">
        <v>21</v>
      </c>
      <c r="F232" s="28">
        <v>1083.39</v>
      </c>
      <c r="G232" s="24">
        <v>16170</v>
      </c>
      <c r="H232" s="25">
        <v>0.8</v>
      </c>
      <c r="I232" s="26">
        <f t="shared" si="5"/>
        <v>216.678</v>
      </c>
    </row>
    <row r="233" s="1" customFormat="1" ht="15" customHeight="1" spans="2:9">
      <c r="B233" s="21">
        <v>222</v>
      </c>
      <c r="C233" s="29" t="s">
        <v>217</v>
      </c>
      <c r="D233" s="23">
        <v>16.8</v>
      </c>
      <c r="E233" s="23">
        <v>16.8</v>
      </c>
      <c r="F233" s="28">
        <v>866.71</v>
      </c>
      <c r="G233" s="24">
        <v>12936</v>
      </c>
      <c r="H233" s="25">
        <v>0.8</v>
      </c>
      <c r="I233" s="26">
        <f t="shared" si="5"/>
        <v>173.342</v>
      </c>
    </row>
    <row r="234" s="1" customFormat="1" ht="15" customHeight="1" spans="2:9">
      <c r="B234" s="21">
        <v>223</v>
      </c>
      <c r="C234" s="29" t="s">
        <v>218</v>
      </c>
      <c r="D234" s="23">
        <v>22.27</v>
      </c>
      <c r="E234" s="23">
        <v>22.27</v>
      </c>
      <c r="F234" s="28">
        <v>1148.91</v>
      </c>
      <c r="G234" s="24">
        <v>17147.9</v>
      </c>
      <c r="H234" s="25">
        <v>0.8</v>
      </c>
      <c r="I234" s="26">
        <f t="shared" si="5"/>
        <v>229.782</v>
      </c>
    </row>
    <row r="235" s="1" customFormat="1" ht="15" customHeight="1" spans="2:9">
      <c r="B235" s="21">
        <v>224</v>
      </c>
      <c r="C235" s="29" t="s">
        <v>154</v>
      </c>
      <c r="D235" s="23">
        <v>14.59</v>
      </c>
      <c r="E235" s="23">
        <v>14.59</v>
      </c>
      <c r="F235" s="28">
        <v>752.7</v>
      </c>
      <c r="G235" s="24">
        <v>11234.3</v>
      </c>
      <c r="H235" s="25">
        <v>0.8</v>
      </c>
      <c r="I235" s="26">
        <f t="shared" si="5"/>
        <v>150.54</v>
      </c>
    </row>
    <row r="236" s="1" customFormat="1" ht="15" customHeight="1" spans="2:9">
      <c r="B236" s="21">
        <v>225</v>
      </c>
      <c r="C236" s="29" t="s">
        <v>219</v>
      </c>
      <c r="D236" s="23">
        <v>8.4</v>
      </c>
      <c r="E236" s="23">
        <v>8.4</v>
      </c>
      <c r="F236" s="28">
        <v>433.36</v>
      </c>
      <c r="G236" s="24">
        <v>6468</v>
      </c>
      <c r="H236" s="25">
        <v>0.8</v>
      </c>
      <c r="I236" s="26">
        <f t="shared" si="5"/>
        <v>86.672</v>
      </c>
    </row>
    <row r="237" s="1" customFormat="1" ht="15" customHeight="1" spans="2:9">
      <c r="B237" s="21">
        <v>226</v>
      </c>
      <c r="C237" s="29" t="s">
        <v>220</v>
      </c>
      <c r="D237" s="23">
        <v>27.53</v>
      </c>
      <c r="E237" s="23">
        <v>27.53</v>
      </c>
      <c r="F237" s="28">
        <v>1420.27</v>
      </c>
      <c r="G237" s="24">
        <v>21198.1</v>
      </c>
      <c r="H237" s="25">
        <v>0.8</v>
      </c>
      <c r="I237" s="26">
        <f t="shared" si="5"/>
        <v>284.054</v>
      </c>
    </row>
    <row r="238" s="1" customFormat="1" ht="15" customHeight="1" spans="2:9">
      <c r="B238" s="21">
        <v>227</v>
      </c>
      <c r="C238" s="29" t="s">
        <v>208</v>
      </c>
      <c r="D238" s="23">
        <v>12.6</v>
      </c>
      <c r="E238" s="23">
        <v>12.6</v>
      </c>
      <c r="F238" s="28">
        <v>650.03</v>
      </c>
      <c r="G238" s="24">
        <v>9702</v>
      </c>
      <c r="H238" s="25">
        <v>0.8</v>
      </c>
      <c r="I238" s="26">
        <f t="shared" si="5"/>
        <v>130.006</v>
      </c>
    </row>
    <row r="239" s="1" customFormat="1" ht="15" customHeight="1" spans="2:9">
      <c r="B239" s="21">
        <v>228</v>
      </c>
      <c r="C239" s="29" t="s">
        <v>105</v>
      </c>
      <c r="D239" s="23">
        <v>17.69</v>
      </c>
      <c r="E239" s="23">
        <v>17.69</v>
      </c>
      <c r="F239" s="28">
        <v>912.63</v>
      </c>
      <c r="G239" s="24">
        <v>13621.3</v>
      </c>
      <c r="H239" s="25">
        <v>0.8</v>
      </c>
      <c r="I239" s="26">
        <f t="shared" si="5"/>
        <v>182.526</v>
      </c>
    </row>
    <row r="240" s="1" customFormat="1" ht="15" customHeight="1" spans="2:9">
      <c r="B240" s="21">
        <v>229</v>
      </c>
      <c r="C240" s="29" t="s">
        <v>21</v>
      </c>
      <c r="D240" s="23">
        <v>15.21</v>
      </c>
      <c r="E240" s="23">
        <v>15.21</v>
      </c>
      <c r="F240" s="28">
        <v>784.68</v>
      </c>
      <c r="G240" s="24">
        <v>11711.7</v>
      </c>
      <c r="H240" s="25">
        <v>0.8</v>
      </c>
      <c r="I240" s="26">
        <f t="shared" si="5"/>
        <v>156.936</v>
      </c>
    </row>
    <row r="241" s="1" customFormat="1" ht="15" customHeight="1" spans="2:9">
      <c r="B241" s="21">
        <v>230</v>
      </c>
      <c r="C241" s="29" t="s">
        <v>221</v>
      </c>
      <c r="D241" s="23">
        <v>13.6</v>
      </c>
      <c r="E241" s="23">
        <v>13.6</v>
      </c>
      <c r="F241" s="28">
        <v>701.62</v>
      </c>
      <c r="G241" s="24">
        <v>10472</v>
      </c>
      <c r="H241" s="25">
        <v>0.8</v>
      </c>
      <c r="I241" s="26">
        <f t="shared" si="5"/>
        <v>140.324</v>
      </c>
    </row>
    <row r="242" s="1" customFormat="1" ht="15" customHeight="1" spans="2:9">
      <c r="B242" s="21">
        <v>231</v>
      </c>
      <c r="C242" s="29" t="s">
        <v>80</v>
      </c>
      <c r="D242" s="23">
        <v>15.47</v>
      </c>
      <c r="E242" s="23">
        <v>15.47</v>
      </c>
      <c r="F242" s="28">
        <v>798.1</v>
      </c>
      <c r="G242" s="24">
        <v>11911.9</v>
      </c>
      <c r="H242" s="25">
        <v>0.8</v>
      </c>
      <c r="I242" s="26">
        <f t="shared" si="5"/>
        <v>159.62</v>
      </c>
    </row>
    <row r="243" s="1" customFormat="1" ht="15" customHeight="1" spans="2:9">
      <c r="B243" s="21">
        <v>232</v>
      </c>
      <c r="C243" s="29" t="s">
        <v>222</v>
      </c>
      <c r="D243" s="23">
        <v>60.51</v>
      </c>
      <c r="E243" s="23">
        <v>60.51</v>
      </c>
      <c r="F243" s="28">
        <v>3121.71</v>
      </c>
      <c r="G243" s="24">
        <v>46592.7</v>
      </c>
      <c r="H243" s="25">
        <v>0.8</v>
      </c>
      <c r="I243" s="26">
        <f t="shared" si="5"/>
        <v>624.342</v>
      </c>
    </row>
    <row r="244" s="1" customFormat="1" ht="15" customHeight="1" spans="2:9">
      <c r="B244" s="21">
        <v>233</v>
      </c>
      <c r="C244" s="29" t="s">
        <v>223</v>
      </c>
      <c r="D244" s="23">
        <v>27.32</v>
      </c>
      <c r="E244" s="23">
        <v>27.32</v>
      </c>
      <c r="F244" s="28">
        <v>1409.44</v>
      </c>
      <c r="G244" s="24">
        <v>21036.4</v>
      </c>
      <c r="H244" s="25">
        <v>0.8</v>
      </c>
      <c r="I244" s="26">
        <f t="shared" si="5"/>
        <v>281.888</v>
      </c>
    </row>
    <row r="245" s="1" customFormat="1" ht="15" customHeight="1" spans="2:9">
      <c r="B245" s="21">
        <v>234</v>
      </c>
      <c r="C245" s="29" t="s">
        <v>37</v>
      </c>
      <c r="D245" s="23">
        <v>24</v>
      </c>
      <c r="E245" s="23">
        <v>24</v>
      </c>
      <c r="F245" s="28">
        <v>1238.16</v>
      </c>
      <c r="G245" s="24">
        <v>18480</v>
      </c>
      <c r="H245" s="25">
        <v>0.8</v>
      </c>
      <c r="I245" s="26">
        <f t="shared" si="5"/>
        <v>247.632</v>
      </c>
    </row>
    <row r="246" s="1" customFormat="1" ht="15" customHeight="1" spans="2:9">
      <c r="B246" s="21">
        <v>235</v>
      </c>
      <c r="C246" s="29" t="s">
        <v>224</v>
      </c>
      <c r="D246" s="23">
        <v>30.15</v>
      </c>
      <c r="E246" s="23">
        <v>30.15</v>
      </c>
      <c r="F246" s="28">
        <v>1555.44</v>
      </c>
      <c r="G246" s="24">
        <v>23215.5</v>
      </c>
      <c r="H246" s="25">
        <v>0.8</v>
      </c>
      <c r="I246" s="26">
        <f t="shared" si="5"/>
        <v>311.088</v>
      </c>
    </row>
    <row r="247" s="1" customFormat="1" ht="15" customHeight="1" spans="2:9">
      <c r="B247" s="21">
        <v>236</v>
      </c>
      <c r="C247" s="29" t="s">
        <v>225</v>
      </c>
      <c r="D247" s="23">
        <v>38</v>
      </c>
      <c r="E247" s="23">
        <v>38</v>
      </c>
      <c r="F247" s="28">
        <v>1960.42</v>
      </c>
      <c r="G247" s="24">
        <v>29260</v>
      </c>
      <c r="H247" s="25">
        <v>0.8</v>
      </c>
      <c r="I247" s="26">
        <f t="shared" si="5"/>
        <v>392.084</v>
      </c>
    </row>
    <row r="248" s="1" customFormat="1" ht="15" customHeight="1" spans="2:9">
      <c r="B248" s="21">
        <v>237</v>
      </c>
      <c r="C248" s="29" t="s">
        <v>226</v>
      </c>
      <c r="D248" s="23">
        <v>23.95</v>
      </c>
      <c r="E248" s="23">
        <v>23.95</v>
      </c>
      <c r="F248" s="28">
        <v>1235.58</v>
      </c>
      <c r="G248" s="24">
        <v>18441.5</v>
      </c>
      <c r="H248" s="25">
        <v>0.8</v>
      </c>
      <c r="I248" s="26">
        <f t="shared" si="5"/>
        <v>247.116</v>
      </c>
    </row>
    <row r="249" s="1" customFormat="1" ht="15" customHeight="1" spans="2:9">
      <c r="B249" s="21">
        <v>238</v>
      </c>
      <c r="C249" s="29" t="s">
        <v>221</v>
      </c>
      <c r="D249" s="23">
        <v>23.99</v>
      </c>
      <c r="E249" s="23">
        <v>23.99</v>
      </c>
      <c r="F249" s="28">
        <v>1237.64</v>
      </c>
      <c r="G249" s="24">
        <v>18472.3</v>
      </c>
      <c r="H249" s="25">
        <v>0.8</v>
      </c>
      <c r="I249" s="26">
        <f t="shared" si="5"/>
        <v>247.528</v>
      </c>
    </row>
    <row r="250" s="1" customFormat="1" ht="15" customHeight="1" spans="2:9">
      <c r="B250" s="21">
        <v>239</v>
      </c>
      <c r="C250" s="29" t="s">
        <v>222</v>
      </c>
      <c r="D250" s="23">
        <v>67.62</v>
      </c>
      <c r="E250" s="23">
        <v>67.62</v>
      </c>
      <c r="F250" s="28">
        <v>3488.52</v>
      </c>
      <c r="G250" s="24">
        <v>52067.4</v>
      </c>
      <c r="H250" s="25">
        <v>0.8</v>
      </c>
      <c r="I250" s="26">
        <f t="shared" ref="I250:I313" si="6">F250*0.2</f>
        <v>697.704</v>
      </c>
    </row>
    <row r="251" s="1" customFormat="1" ht="15" customHeight="1" spans="2:9">
      <c r="B251" s="21">
        <v>240</v>
      </c>
      <c r="C251" s="29" t="s">
        <v>227</v>
      </c>
      <c r="D251" s="23">
        <v>18.3</v>
      </c>
      <c r="E251" s="23">
        <v>18.3</v>
      </c>
      <c r="F251" s="28">
        <v>944.1</v>
      </c>
      <c r="G251" s="24">
        <v>14091</v>
      </c>
      <c r="H251" s="25">
        <v>0.8</v>
      </c>
      <c r="I251" s="26">
        <f t="shared" si="6"/>
        <v>188.82</v>
      </c>
    </row>
    <row r="252" s="1" customFormat="1" ht="15" customHeight="1" spans="2:9">
      <c r="B252" s="21">
        <v>241</v>
      </c>
      <c r="C252" s="29" t="s">
        <v>228</v>
      </c>
      <c r="D252" s="23">
        <v>18.3</v>
      </c>
      <c r="E252" s="23">
        <v>18.3</v>
      </c>
      <c r="F252" s="28">
        <v>944.1</v>
      </c>
      <c r="G252" s="24">
        <v>14091</v>
      </c>
      <c r="H252" s="25">
        <v>0.8</v>
      </c>
      <c r="I252" s="26">
        <f t="shared" si="6"/>
        <v>188.82</v>
      </c>
    </row>
    <row r="253" s="1" customFormat="1" ht="15" customHeight="1" spans="2:9">
      <c r="B253" s="21">
        <v>242</v>
      </c>
      <c r="C253" s="29" t="s">
        <v>229</v>
      </c>
      <c r="D253" s="23">
        <v>24.4</v>
      </c>
      <c r="E253" s="23">
        <v>24.4</v>
      </c>
      <c r="F253" s="28">
        <v>1258.8</v>
      </c>
      <c r="G253" s="24">
        <v>18788</v>
      </c>
      <c r="H253" s="25">
        <v>0.8</v>
      </c>
      <c r="I253" s="26">
        <f t="shared" si="6"/>
        <v>251.76</v>
      </c>
    </row>
    <row r="254" s="1" customFormat="1" ht="15" customHeight="1" spans="2:9">
      <c r="B254" s="21">
        <v>243</v>
      </c>
      <c r="C254" s="29" t="s">
        <v>230</v>
      </c>
      <c r="D254" s="23">
        <v>38.71</v>
      </c>
      <c r="E254" s="23">
        <v>38.71</v>
      </c>
      <c r="F254" s="28">
        <v>1997.05</v>
      </c>
      <c r="G254" s="24">
        <v>29806.7</v>
      </c>
      <c r="H254" s="25">
        <v>0.8</v>
      </c>
      <c r="I254" s="26">
        <f t="shared" si="6"/>
        <v>399.41</v>
      </c>
    </row>
    <row r="255" s="1" customFormat="1" ht="15" customHeight="1" spans="2:9">
      <c r="B255" s="21">
        <v>244</v>
      </c>
      <c r="C255" s="29" t="s">
        <v>231</v>
      </c>
      <c r="D255" s="23">
        <v>31.43</v>
      </c>
      <c r="E255" s="23">
        <v>31.43</v>
      </c>
      <c r="F255" s="28">
        <v>1621.47</v>
      </c>
      <c r="G255" s="24">
        <v>24201.1</v>
      </c>
      <c r="H255" s="25">
        <v>0.8</v>
      </c>
      <c r="I255" s="26">
        <f t="shared" si="6"/>
        <v>324.294</v>
      </c>
    </row>
    <row r="256" s="1" customFormat="1" ht="15" customHeight="1" spans="2:9">
      <c r="B256" s="21">
        <v>245</v>
      </c>
      <c r="C256" s="29" t="s">
        <v>232</v>
      </c>
      <c r="D256" s="23">
        <v>23.67</v>
      </c>
      <c r="E256" s="23">
        <v>23.67</v>
      </c>
      <c r="F256" s="28">
        <v>1221.14</v>
      </c>
      <c r="G256" s="24">
        <v>18225.9</v>
      </c>
      <c r="H256" s="25">
        <v>0.8</v>
      </c>
      <c r="I256" s="26">
        <f t="shared" si="6"/>
        <v>244.228</v>
      </c>
    </row>
    <row r="257" s="1" customFormat="1" ht="15" customHeight="1" spans="2:9">
      <c r="B257" s="21">
        <v>246</v>
      </c>
      <c r="C257" s="29" t="s">
        <v>227</v>
      </c>
      <c r="D257" s="23">
        <v>36.6</v>
      </c>
      <c r="E257" s="23">
        <v>36.6</v>
      </c>
      <c r="F257" s="28">
        <v>1888.19</v>
      </c>
      <c r="G257" s="24">
        <v>28182</v>
      </c>
      <c r="H257" s="25">
        <v>0.8</v>
      </c>
      <c r="I257" s="26">
        <f t="shared" si="6"/>
        <v>377.638</v>
      </c>
    </row>
    <row r="258" s="1" customFormat="1" ht="15" customHeight="1" spans="2:9">
      <c r="B258" s="21">
        <v>247</v>
      </c>
      <c r="C258" s="29" t="s">
        <v>227</v>
      </c>
      <c r="D258" s="23">
        <v>6.1</v>
      </c>
      <c r="E258" s="23">
        <v>6.1</v>
      </c>
      <c r="F258" s="28">
        <v>314.7</v>
      </c>
      <c r="G258" s="24">
        <v>4697</v>
      </c>
      <c r="H258" s="25">
        <v>0.8</v>
      </c>
      <c r="I258" s="26">
        <f t="shared" si="6"/>
        <v>62.94</v>
      </c>
    </row>
    <row r="259" s="1" customFormat="1" ht="15" customHeight="1" spans="2:9">
      <c r="B259" s="21">
        <v>248</v>
      </c>
      <c r="C259" s="29" t="s">
        <v>233</v>
      </c>
      <c r="D259" s="23">
        <v>25.13</v>
      </c>
      <c r="E259" s="23">
        <v>25.13</v>
      </c>
      <c r="F259" s="28">
        <v>1296.46</v>
      </c>
      <c r="G259" s="24">
        <v>19350.1</v>
      </c>
      <c r="H259" s="25">
        <v>0.8</v>
      </c>
      <c r="I259" s="26">
        <f t="shared" si="6"/>
        <v>259.292</v>
      </c>
    </row>
    <row r="260" s="1" customFormat="1" ht="15" customHeight="1" spans="2:9">
      <c r="B260" s="21">
        <v>249</v>
      </c>
      <c r="C260" s="29" t="s">
        <v>234</v>
      </c>
      <c r="D260" s="23">
        <v>48.8</v>
      </c>
      <c r="E260" s="23">
        <v>48.8</v>
      </c>
      <c r="F260" s="28">
        <v>2517.59</v>
      </c>
      <c r="G260" s="24">
        <v>37576</v>
      </c>
      <c r="H260" s="25">
        <v>0.8</v>
      </c>
      <c r="I260" s="26">
        <f t="shared" si="6"/>
        <v>503.518</v>
      </c>
    </row>
    <row r="261" s="1" customFormat="1" ht="15" customHeight="1" spans="2:9">
      <c r="B261" s="21">
        <v>250</v>
      </c>
      <c r="C261" s="29" t="s">
        <v>235</v>
      </c>
      <c r="D261" s="23">
        <v>6.1</v>
      </c>
      <c r="E261" s="23">
        <v>6.1</v>
      </c>
      <c r="F261" s="28">
        <v>314.7</v>
      </c>
      <c r="G261" s="24">
        <v>4697</v>
      </c>
      <c r="H261" s="25">
        <v>0.8</v>
      </c>
      <c r="I261" s="26">
        <f t="shared" si="6"/>
        <v>62.94</v>
      </c>
    </row>
    <row r="262" s="1" customFormat="1" ht="15" customHeight="1" spans="2:9">
      <c r="B262" s="21">
        <v>251</v>
      </c>
      <c r="C262" s="29" t="s">
        <v>236</v>
      </c>
      <c r="D262" s="23">
        <v>9.36</v>
      </c>
      <c r="E262" s="23">
        <v>9.36</v>
      </c>
      <c r="F262" s="28">
        <v>482.88</v>
      </c>
      <c r="G262" s="24">
        <v>7207.2</v>
      </c>
      <c r="H262" s="25">
        <v>0.8</v>
      </c>
      <c r="I262" s="26">
        <f t="shared" si="6"/>
        <v>96.576</v>
      </c>
    </row>
    <row r="263" s="1" customFormat="1" ht="15" customHeight="1" spans="2:9">
      <c r="B263" s="21">
        <v>252</v>
      </c>
      <c r="C263" s="29" t="s">
        <v>237</v>
      </c>
      <c r="D263" s="23">
        <v>31.46</v>
      </c>
      <c r="E263" s="23">
        <v>31.46</v>
      </c>
      <c r="F263" s="28">
        <v>1623.02</v>
      </c>
      <c r="G263" s="24">
        <v>24224.2</v>
      </c>
      <c r="H263" s="25">
        <v>0.8</v>
      </c>
      <c r="I263" s="26">
        <f t="shared" si="6"/>
        <v>324.604</v>
      </c>
    </row>
    <row r="264" s="1" customFormat="1" ht="15" customHeight="1" spans="2:9">
      <c r="B264" s="21">
        <v>253</v>
      </c>
      <c r="C264" s="29" t="s">
        <v>238</v>
      </c>
      <c r="D264" s="23">
        <v>28.54</v>
      </c>
      <c r="E264" s="23">
        <v>28.54</v>
      </c>
      <c r="F264" s="28">
        <v>1472.38</v>
      </c>
      <c r="G264" s="24">
        <v>21975.8</v>
      </c>
      <c r="H264" s="25">
        <v>0.8</v>
      </c>
      <c r="I264" s="26">
        <f t="shared" si="6"/>
        <v>294.476</v>
      </c>
    </row>
    <row r="265" s="1" customFormat="1" ht="15" customHeight="1" spans="2:9">
      <c r="B265" s="21">
        <v>254</v>
      </c>
      <c r="C265" s="29" t="s">
        <v>239</v>
      </c>
      <c r="D265" s="23">
        <v>19.67</v>
      </c>
      <c r="E265" s="23">
        <v>19.67</v>
      </c>
      <c r="F265" s="28">
        <v>1014.78</v>
      </c>
      <c r="G265" s="24">
        <v>15145.9</v>
      </c>
      <c r="H265" s="25">
        <v>0.8</v>
      </c>
      <c r="I265" s="26">
        <f t="shared" si="6"/>
        <v>202.956</v>
      </c>
    </row>
    <row r="266" s="1" customFormat="1" ht="15" customHeight="1" spans="2:9">
      <c r="B266" s="21">
        <v>255</v>
      </c>
      <c r="C266" s="29" t="s">
        <v>240</v>
      </c>
      <c r="D266" s="23">
        <v>23.96</v>
      </c>
      <c r="E266" s="23">
        <v>23.96</v>
      </c>
      <c r="F266" s="28">
        <v>1236.1</v>
      </c>
      <c r="G266" s="24">
        <v>18449.2</v>
      </c>
      <c r="H266" s="25">
        <v>0.8</v>
      </c>
      <c r="I266" s="26">
        <f t="shared" si="6"/>
        <v>247.22</v>
      </c>
    </row>
    <row r="267" s="1" customFormat="1" ht="15" customHeight="1" spans="2:9">
      <c r="B267" s="21">
        <v>256</v>
      </c>
      <c r="C267" s="29" t="s">
        <v>241</v>
      </c>
      <c r="D267" s="23">
        <v>20.57</v>
      </c>
      <c r="E267" s="23">
        <v>20.57</v>
      </c>
      <c r="F267" s="28">
        <v>1061.21</v>
      </c>
      <c r="G267" s="24">
        <v>15838.9</v>
      </c>
      <c r="H267" s="25">
        <v>0.8</v>
      </c>
      <c r="I267" s="26">
        <f t="shared" si="6"/>
        <v>212.242</v>
      </c>
    </row>
    <row r="268" s="1" customFormat="1" ht="15" customHeight="1" spans="2:9">
      <c r="B268" s="21">
        <v>257</v>
      </c>
      <c r="C268" s="29" t="s">
        <v>241</v>
      </c>
      <c r="D268" s="23">
        <v>20.73</v>
      </c>
      <c r="E268" s="23">
        <v>20.73</v>
      </c>
      <c r="F268" s="28">
        <v>1069.46</v>
      </c>
      <c r="G268" s="24">
        <v>15962.1</v>
      </c>
      <c r="H268" s="25">
        <v>0.8</v>
      </c>
      <c r="I268" s="26">
        <f t="shared" si="6"/>
        <v>213.892</v>
      </c>
    </row>
    <row r="269" s="1" customFormat="1" ht="15" customHeight="1" spans="2:9">
      <c r="B269" s="21">
        <v>258</v>
      </c>
      <c r="C269" s="29" t="s">
        <v>242</v>
      </c>
      <c r="D269" s="23">
        <v>17.12</v>
      </c>
      <c r="E269" s="23">
        <v>17.12</v>
      </c>
      <c r="F269" s="28">
        <v>883.22</v>
      </c>
      <c r="G269" s="24">
        <v>13182.4</v>
      </c>
      <c r="H269" s="25">
        <v>0.8</v>
      </c>
      <c r="I269" s="26">
        <f t="shared" si="6"/>
        <v>176.644</v>
      </c>
    </row>
    <row r="270" s="1" customFormat="1" ht="15" customHeight="1" spans="2:9">
      <c r="B270" s="21">
        <v>259</v>
      </c>
      <c r="C270" s="29" t="s">
        <v>243</v>
      </c>
      <c r="D270" s="23">
        <v>13.33</v>
      </c>
      <c r="E270" s="23">
        <v>13.33</v>
      </c>
      <c r="F270" s="28">
        <v>687.69</v>
      </c>
      <c r="G270" s="24">
        <v>10264.1</v>
      </c>
      <c r="H270" s="25">
        <v>0.8</v>
      </c>
      <c r="I270" s="26">
        <f t="shared" si="6"/>
        <v>137.538</v>
      </c>
    </row>
    <row r="271" s="1" customFormat="1" ht="15" customHeight="1" spans="2:9">
      <c r="B271" s="21">
        <v>260</v>
      </c>
      <c r="C271" s="29" t="s">
        <v>241</v>
      </c>
      <c r="D271" s="23">
        <v>10.06</v>
      </c>
      <c r="E271" s="23">
        <v>10.06</v>
      </c>
      <c r="F271" s="28">
        <v>519</v>
      </c>
      <c r="G271" s="24">
        <v>7746.2</v>
      </c>
      <c r="H271" s="25">
        <v>0.8</v>
      </c>
      <c r="I271" s="26">
        <f t="shared" si="6"/>
        <v>103.8</v>
      </c>
    </row>
    <row r="272" s="1" customFormat="1" ht="15" customHeight="1" spans="2:9">
      <c r="B272" s="21">
        <v>261</v>
      </c>
      <c r="C272" s="29" t="s">
        <v>244</v>
      </c>
      <c r="D272" s="23">
        <v>14.38</v>
      </c>
      <c r="E272" s="23">
        <v>14.38</v>
      </c>
      <c r="F272" s="28">
        <v>741.86</v>
      </c>
      <c r="G272" s="24">
        <v>11072.6</v>
      </c>
      <c r="H272" s="25">
        <v>0.8</v>
      </c>
      <c r="I272" s="26">
        <f t="shared" si="6"/>
        <v>148.372</v>
      </c>
    </row>
    <row r="273" s="1" customFormat="1" ht="15" customHeight="1" spans="2:9">
      <c r="B273" s="21">
        <v>262</v>
      </c>
      <c r="C273" s="29" t="s">
        <v>245</v>
      </c>
      <c r="D273" s="23">
        <v>13.5</v>
      </c>
      <c r="E273" s="23">
        <v>13.5</v>
      </c>
      <c r="F273" s="28">
        <v>696.47</v>
      </c>
      <c r="G273" s="24">
        <v>10395</v>
      </c>
      <c r="H273" s="25">
        <v>0.8</v>
      </c>
      <c r="I273" s="26">
        <f t="shared" si="6"/>
        <v>139.294</v>
      </c>
    </row>
    <row r="274" s="1" customFormat="1" ht="15" customHeight="1" spans="2:9">
      <c r="B274" s="21">
        <v>263</v>
      </c>
      <c r="C274" s="29" t="s">
        <v>246</v>
      </c>
      <c r="D274" s="23">
        <v>8.43</v>
      </c>
      <c r="E274" s="23">
        <v>8.43</v>
      </c>
      <c r="F274" s="28">
        <v>434.9</v>
      </c>
      <c r="G274" s="24">
        <v>6491.1</v>
      </c>
      <c r="H274" s="25">
        <v>0.8</v>
      </c>
      <c r="I274" s="26">
        <f t="shared" si="6"/>
        <v>86.98</v>
      </c>
    </row>
    <row r="275" s="1" customFormat="1" ht="15" customHeight="1" spans="2:9">
      <c r="B275" s="21">
        <v>264</v>
      </c>
      <c r="C275" s="29" t="s">
        <v>247</v>
      </c>
      <c r="D275" s="23">
        <v>20.7</v>
      </c>
      <c r="E275" s="23">
        <v>20.7</v>
      </c>
      <c r="F275" s="28">
        <v>1067.91</v>
      </c>
      <c r="G275" s="24">
        <v>15939</v>
      </c>
      <c r="H275" s="25">
        <v>0.8</v>
      </c>
      <c r="I275" s="26">
        <f t="shared" si="6"/>
        <v>213.582</v>
      </c>
    </row>
    <row r="276" s="1" customFormat="1" ht="15" customHeight="1" spans="2:9">
      <c r="B276" s="21">
        <v>265</v>
      </c>
      <c r="C276" s="29" t="s">
        <v>248</v>
      </c>
      <c r="D276" s="23">
        <v>13.5</v>
      </c>
      <c r="E276" s="23">
        <v>13.5</v>
      </c>
      <c r="F276" s="28">
        <v>696.47</v>
      </c>
      <c r="G276" s="24">
        <v>10395</v>
      </c>
      <c r="H276" s="25">
        <v>0.8</v>
      </c>
      <c r="I276" s="26">
        <f t="shared" si="6"/>
        <v>139.294</v>
      </c>
    </row>
    <row r="277" s="1" customFormat="1" ht="15" customHeight="1" spans="2:9">
      <c r="B277" s="21">
        <v>266</v>
      </c>
      <c r="C277" s="29" t="s">
        <v>26</v>
      </c>
      <c r="D277" s="23">
        <v>20.81</v>
      </c>
      <c r="E277" s="23">
        <v>20.81</v>
      </c>
      <c r="F277" s="28">
        <v>1073.59</v>
      </c>
      <c r="G277" s="24">
        <v>16023.7</v>
      </c>
      <c r="H277" s="25">
        <v>0.8</v>
      </c>
      <c r="I277" s="26">
        <f t="shared" si="6"/>
        <v>214.718</v>
      </c>
    </row>
    <row r="278" s="1" customFormat="1" ht="15" customHeight="1" spans="2:9">
      <c r="B278" s="21">
        <v>267</v>
      </c>
      <c r="C278" s="29" t="s">
        <v>249</v>
      </c>
      <c r="D278" s="23">
        <v>14.26</v>
      </c>
      <c r="E278" s="23">
        <v>14.26</v>
      </c>
      <c r="F278" s="28">
        <v>735.67</v>
      </c>
      <c r="G278" s="24">
        <v>10980.2</v>
      </c>
      <c r="H278" s="25">
        <v>0.8</v>
      </c>
      <c r="I278" s="26">
        <f t="shared" si="6"/>
        <v>147.134</v>
      </c>
    </row>
    <row r="279" s="1" customFormat="1" ht="15" customHeight="1" spans="2:9">
      <c r="B279" s="21">
        <v>268</v>
      </c>
      <c r="C279" s="29" t="s">
        <v>250</v>
      </c>
      <c r="D279" s="23">
        <v>14.57</v>
      </c>
      <c r="E279" s="23">
        <v>14.57</v>
      </c>
      <c r="F279" s="28">
        <v>751.67</v>
      </c>
      <c r="G279" s="24">
        <v>11218.9</v>
      </c>
      <c r="H279" s="25">
        <v>0.8</v>
      </c>
      <c r="I279" s="26">
        <f t="shared" si="6"/>
        <v>150.334</v>
      </c>
    </row>
    <row r="280" s="1" customFormat="1" ht="15" customHeight="1" spans="2:9">
      <c r="B280" s="21">
        <v>269</v>
      </c>
      <c r="C280" s="29" t="s">
        <v>251</v>
      </c>
      <c r="D280" s="23">
        <v>9</v>
      </c>
      <c r="E280" s="23">
        <v>9</v>
      </c>
      <c r="F280" s="28">
        <v>464.31</v>
      </c>
      <c r="G280" s="24">
        <v>6930</v>
      </c>
      <c r="H280" s="25">
        <v>0.8</v>
      </c>
      <c r="I280" s="26">
        <f t="shared" si="6"/>
        <v>92.862</v>
      </c>
    </row>
    <row r="281" s="1" customFormat="1" ht="15" customHeight="1" spans="2:9">
      <c r="B281" s="21">
        <v>270</v>
      </c>
      <c r="C281" s="29" t="s">
        <v>252</v>
      </c>
      <c r="D281" s="23">
        <v>19.24</v>
      </c>
      <c r="E281" s="23">
        <v>19.24</v>
      </c>
      <c r="F281" s="28">
        <v>992.59</v>
      </c>
      <c r="G281" s="24">
        <v>14814.8</v>
      </c>
      <c r="H281" s="25">
        <v>0.8</v>
      </c>
      <c r="I281" s="26">
        <f t="shared" si="6"/>
        <v>198.518</v>
      </c>
    </row>
    <row r="282" s="1" customFormat="1" ht="15" customHeight="1" spans="2:9">
      <c r="B282" s="21">
        <v>271</v>
      </c>
      <c r="C282" s="29" t="s">
        <v>253</v>
      </c>
      <c r="D282" s="23">
        <v>12.44</v>
      </c>
      <c r="E282" s="23">
        <v>12.44</v>
      </c>
      <c r="F282" s="28">
        <v>641.78</v>
      </c>
      <c r="G282" s="24">
        <v>9578.8</v>
      </c>
      <c r="H282" s="25">
        <v>0.8</v>
      </c>
      <c r="I282" s="26">
        <f t="shared" si="6"/>
        <v>128.356</v>
      </c>
    </row>
    <row r="283" s="1" customFormat="1" ht="15" customHeight="1" spans="2:9">
      <c r="B283" s="21">
        <v>272</v>
      </c>
      <c r="C283" s="29" t="s">
        <v>254</v>
      </c>
      <c r="D283" s="23">
        <v>13.5</v>
      </c>
      <c r="E283" s="23">
        <v>13.5</v>
      </c>
      <c r="F283" s="28">
        <v>696.47</v>
      </c>
      <c r="G283" s="24">
        <v>10395</v>
      </c>
      <c r="H283" s="25">
        <v>0.8</v>
      </c>
      <c r="I283" s="26">
        <f t="shared" si="6"/>
        <v>139.294</v>
      </c>
    </row>
    <row r="284" s="1" customFormat="1" ht="15" customHeight="1" spans="2:9">
      <c r="B284" s="21">
        <v>273</v>
      </c>
      <c r="C284" s="29" t="s">
        <v>255</v>
      </c>
      <c r="D284" s="23">
        <v>33.21</v>
      </c>
      <c r="E284" s="23">
        <v>33.21</v>
      </c>
      <c r="F284" s="28">
        <v>1713.3</v>
      </c>
      <c r="G284" s="24">
        <v>25571.7</v>
      </c>
      <c r="H284" s="25">
        <v>0.8</v>
      </c>
      <c r="I284" s="26">
        <f t="shared" si="6"/>
        <v>342.66</v>
      </c>
    </row>
    <row r="285" s="1" customFormat="1" ht="15" customHeight="1" spans="2:9">
      <c r="B285" s="21">
        <v>274</v>
      </c>
      <c r="C285" s="29" t="s">
        <v>256</v>
      </c>
      <c r="D285" s="23">
        <v>25.4</v>
      </c>
      <c r="E285" s="23">
        <v>25.4</v>
      </c>
      <c r="F285" s="28">
        <v>1310.39</v>
      </c>
      <c r="G285" s="24">
        <v>19558</v>
      </c>
      <c r="H285" s="25">
        <v>0.8</v>
      </c>
      <c r="I285" s="26">
        <f t="shared" si="6"/>
        <v>262.078</v>
      </c>
    </row>
    <row r="286" s="1" customFormat="1" ht="15" customHeight="1" spans="2:9">
      <c r="B286" s="21">
        <v>275</v>
      </c>
      <c r="C286" s="29" t="s">
        <v>257</v>
      </c>
      <c r="D286" s="23">
        <v>22.47</v>
      </c>
      <c r="E286" s="23">
        <v>22.47</v>
      </c>
      <c r="F286" s="28">
        <v>1159.23</v>
      </c>
      <c r="G286" s="24">
        <v>17301.9</v>
      </c>
      <c r="H286" s="25">
        <v>0.8</v>
      </c>
      <c r="I286" s="26">
        <f t="shared" si="6"/>
        <v>231.846</v>
      </c>
    </row>
    <row r="287" s="1" customFormat="1" ht="15" customHeight="1" spans="2:9">
      <c r="B287" s="21">
        <v>276</v>
      </c>
      <c r="C287" s="29" t="s">
        <v>241</v>
      </c>
      <c r="D287" s="23">
        <v>34.52</v>
      </c>
      <c r="E287" s="23">
        <v>34.52</v>
      </c>
      <c r="F287" s="28">
        <v>1780.89</v>
      </c>
      <c r="G287" s="24">
        <v>26580.4</v>
      </c>
      <c r="H287" s="25">
        <v>0.8</v>
      </c>
      <c r="I287" s="26">
        <f t="shared" si="6"/>
        <v>356.178</v>
      </c>
    </row>
    <row r="288" s="1" customFormat="1" ht="15" customHeight="1" spans="2:9">
      <c r="B288" s="21">
        <v>277</v>
      </c>
      <c r="C288" s="29" t="s">
        <v>76</v>
      </c>
      <c r="D288" s="23">
        <v>25.9</v>
      </c>
      <c r="E288" s="23">
        <v>25.9</v>
      </c>
      <c r="F288" s="28">
        <v>1336.18</v>
      </c>
      <c r="G288" s="24">
        <v>19943</v>
      </c>
      <c r="H288" s="25">
        <v>0.8</v>
      </c>
      <c r="I288" s="26">
        <f t="shared" si="6"/>
        <v>267.236</v>
      </c>
    </row>
    <row r="289" s="1" customFormat="1" ht="15" customHeight="1" spans="2:9">
      <c r="B289" s="21">
        <v>278</v>
      </c>
      <c r="C289" s="29" t="s">
        <v>258</v>
      </c>
      <c r="D289" s="23">
        <v>19.12</v>
      </c>
      <c r="E289" s="23">
        <v>19.12</v>
      </c>
      <c r="F289" s="28">
        <v>986.4</v>
      </c>
      <c r="G289" s="24">
        <v>14722.4</v>
      </c>
      <c r="H289" s="25">
        <v>0.8</v>
      </c>
      <c r="I289" s="26">
        <f t="shared" si="6"/>
        <v>197.28</v>
      </c>
    </row>
    <row r="290" s="1" customFormat="1" ht="15" customHeight="1" spans="2:9">
      <c r="B290" s="21">
        <v>279</v>
      </c>
      <c r="C290" s="29" t="s">
        <v>259</v>
      </c>
      <c r="D290" s="23">
        <v>16.23</v>
      </c>
      <c r="E290" s="23">
        <v>16.23</v>
      </c>
      <c r="F290" s="28">
        <v>837.31</v>
      </c>
      <c r="G290" s="24">
        <v>12497.1</v>
      </c>
      <c r="H290" s="25">
        <v>0.8</v>
      </c>
      <c r="I290" s="26">
        <f t="shared" si="6"/>
        <v>167.462</v>
      </c>
    </row>
    <row r="291" s="1" customFormat="1" ht="15" customHeight="1" spans="2:9">
      <c r="B291" s="21">
        <v>280</v>
      </c>
      <c r="C291" s="29" t="s">
        <v>250</v>
      </c>
      <c r="D291" s="23">
        <v>10.97</v>
      </c>
      <c r="E291" s="23">
        <v>10.97</v>
      </c>
      <c r="F291" s="28">
        <v>565.94</v>
      </c>
      <c r="G291" s="24">
        <v>8446.9</v>
      </c>
      <c r="H291" s="25">
        <v>0.8</v>
      </c>
      <c r="I291" s="26">
        <f t="shared" si="6"/>
        <v>113.188</v>
      </c>
    </row>
    <row r="292" s="1" customFormat="1" ht="15" customHeight="1" spans="2:9">
      <c r="B292" s="21">
        <v>281</v>
      </c>
      <c r="C292" s="29" t="s">
        <v>260</v>
      </c>
      <c r="D292" s="23">
        <v>25.7</v>
      </c>
      <c r="E292" s="23">
        <v>25.7</v>
      </c>
      <c r="F292" s="28">
        <v>1325.86</v>
      </c>
      <c r="G292" s="24">
        <v>19789</v>
      </c>
      <c r="H292" s="25">
        <v>0.8</v>
      </c>
      <c r="I292" s="26">
        <f t="shared" si="6"/>
        <v>265.172</v>
      </c>
    </row>
    <row r="293" s="1" customFormat="1" ht="15" customHeight="1" spans="2:9">
      <c r="B293" s="21">
        <v>282</v>
      </c>
      <c r="C293" s="29" t="s">
        <v>261</v>
      </c>
      <c r="D293" s="23">
        <v>27.19</v>
      </c>
      <c r="E293" s="23">
        <v>27.19</v>
      </c>
      <c r="F293" s="28">
        <v>1402.73</v>
      </c>
      <c r="G293" s="24">
        <v>20936.3</v>
      </c>
      <c r="H293" s="25">
        <v>0.8</v>
      </c>
      <c r="I293" s="26">
        <f t="shared" si="6"/>
        <v>280.546</v>
      </c>
    </row>
    <row r="294" s="1" customFormat="1" ht="15" customHeight="1" spans="2:9">
      <c r="B294" s="21">
        <v>283</v>
      </c>
      <c r="C294" s="29" t="s">
        <v>262</v>
      </c>
      <c r="D294" s="23">
        <v>22.89</v>
      </c>
      <c r="E294" s="23">
        <v>22.89</v>
      </c>
      <c r="F294" s="28">
        <v>1180.9</v>
      </c>
      <c r="G294" s="24">
        <v>17625.3</v>
      </c>
      <c r="H294" s="25">
        <v>0.8</v>
      </c>
      <c r="I294" s="26">
        <f t="shared" si="6"/>
        <v>236.18</v>
      </c>
    </row>
    <row r="295" s="1" customFormat="1" ht="15" customHeight="1" spans="2:9">
      <c r="B295" s="21">
        <v>284</v>
      </c>
      <c r="C295" s="29" t="s">
        <v>263</v>
      </c>
      <c r="D295" s="23">
        <v>27.13</v>
      </c>
      <c r="E295" s="23">
        <v>27.13</v>
      </c>
      <c r="F295" s="28">
        <v>1399.64</v>
      </c>
      <c r="G295" s="24">
        <v>20890.1</v>
      </c>
      <c r="H295" s="25">
        <v>0.8</v>
      </c>
      <c r="I295" s="26">
        <f t="shared" si="6"/>
        <v>279.928</v>
      </c>
    </row>
    <row r="296" s="1" customFormat="1" ht="15" customHeight="1" spans="2:9">
      <c r="B296" s="21">
        <v>285</v>
      </c>
      <c r="C296" s="29" t="s">
        <v>264</v>
      </c>
      <c r="D296" s="23">
        <v>26.34</v>
      </c>
      <c r="E296" s="23">
        <v>26.34</v>
      </c>
      <c r="F296" s="28">
        <v>1358.88</v>
      </c>
      <c r="G296" s="24">
        <v>20281.8</v>
      </c>
      <c r="H296" s="25">
        <v>0.8</v>
      </c>
      <c r="I296" s="26">
        <f t="shared" si="6"/>
        <v>271.776</v>
      </c>
    </row>
    <row r="297" s="1" customFormat="1" ht="15" customHeight="1" spans="2:9">
      <c r="B297" s="21">
        <v>286</v>
      </c>
      <c r="C297" s="29" t="s">
        <v>265</v>
      </c>
      <c r="D297" s="23">
        <v>40.46</v>
      </c>
      <c r="E297" s="23">
        <v>40.46</v>
      </c>
      <c r="F297" s="28">
        <v>2087.33</v>
      </c>
      <c r="G297" s="24">
        <v>31154.2</v>
      </c>
      <c r="H297" s="25">
        <v>0.8</v>
      </c>
      <c r="I297" s="26">
        <f t="shared" si="6"/>
        <v>417.466</v>
      </c>
    </row>
    <row r="298" s="1" customFormat="1" ht="15" customHeight="1" spans="2:9">
      <c r="B298" s="21">
        <v>287</v>
      </c>
      <c r="C298" s="29" t="s">
        <v>176</v>
      </c>
      <c r="D298" s="23">
        <v>32.29</v>
      </c>
      <c r="E298" s="23">
        <v>32.29</v>
      </c>
      <c r="F298" s="28">
        <v>1665.84</v>
      </c>
      <c r="G298" s="24">
        <v>24863.3</v>
      </c>
      <c r="H298" s="25">
        <v>0.8</v>
      </c>
      <c r="I298" s="26">
        <f t="shared" si="6"/>
        <v>333.168</v>
      </c>
    </row>
    <row r="299" s="1" customFormat="1" ht="15" customHeight="1" spans="2:9">
      <c r="B299" s="21">
        <v>288</v>
      </c>
      <c r="C299" s="29" t="s">
        <v>266</v>
      </c>
      <c r="D299" s="23">
        <v>18.18</v>
      </c>
      <c r="E299" s="23">
        <v>18.18</v>
      </c>
      <c r="F299" s="28">
        <v>937.91</v>
      </c>
      <c r="G299" s="24">
        <v>13998.6</v>
      </c>
      <c r="H299" s="25">
        <v>0.8</v>
      </c>
      <c r="I299" s="26">
        <f t="shared" si="6"/>
        <v>187.582</v>
      </c>
    </row>
    <row r="300" s="1" customFormat="1" ht="15" customHeight="1" spans="2:9">
      <c r="B300" s="21">
        <v>289</v>
      </c>
      <c r="C300" s="29" t="s">
        <v>267</v>
      </c>
      <c r="D300" s="23">
        <v>9.92</v>
      </c>
      <c r="E300" s="23">
        <v>9.92</v>
      </c>
      <c r="F300" s="28">
        <v>511.77</v>
      </c>
      <c r="G300" s="24">
        <v>7638.4</v>
      </c>
      <c r="H300" s="25">
        <v>0.8</v>
      </c>
      <c r="I300" s="26">
        <f t="shared" si="6"/>
        <v>102.354</v>
      </c>
    </row>
    <row r="301" s="1" customFormat="1" ht="15" customHeight="1" spans="2:9">
      <c r="B301" s="21">
        <v>290</v>
      </c>
      <c r="C301" s="29" t="s">
        <v>268</v>
      </c>
      <c r="D301" s="23">
        <v>24.7</v>
      </c>
      <c r="E301" s="23">
        <v>24.7</v>
      </c>
      <c r="F301" s="28">
        <v>1274.27</v>
      </c>
      <c r="G301" s="24">
        <v>19019</v>
      </c>
      <c r="H301" s="25">
        <v>0.8</v>
      </c>
      <c r="I301" s="26">
        <f t="shared" si="6"/>
        <v>254.854</v>
      </c>
    </row>
    <row r="302" s="1" customFormat="1" ht="15" customHeight="1" spans="2:9">
      <c r="B302" s="21">
        <v>291</v>
      </c>
      <c r="C302" s="29" t="s">
        <v>37</v>
      </c>
      <c r="D302" s="23">
        <v>13.14</v>
      </c>
      <c r="E302" s="23">
        <v>13.14</v>
      </c>
      <c r="F302" s="28">
        <v>677.89</v>
      </c>
      <c r="G302" s="24">
        <v>10117.8</v>
      </c>
      <c r="H302" s="25">
        <v>0.8</v>
      </c>
      <c r="I302" s="26">
        <f t="shared" si="6"/>
        <v>135.578</v>
      </c>
    </row>
    <row r="303" s="1" customFormat="1" ht="15" customHeight="1" spans="2:9">
      <c r="B303" s="21">
        <v>292</v>
      </c>
      <c r="C303" s="29" t="s">
        <v>37</v>
      </c>
      <c r="D303" s="23">
        <v>15.62</v>
      </c>
      <c r="E303" s="23">
        <v>15.62</v>
      </c>
      <c r="F303" s="28">
        <v>805.84</v>
      </c>
      <c r="G303" s="24">
        <v>12027.4</v>
      </c>
      <c r="H303" s="25">
        <v>0.8</v>
      </c>
      <c r="I303" s="26">
        <f t="shared" si="6"/>
        <v>161.168</v>
      </c>
    </row>
    <row r="304" s="1" customFormat="1" ht="15" customHeight="1" spans="2:9">
      <c r="B304" s="21">
        <v>293</v>
      </c>
      <c r="C304" s="29" t="s">
        <v>37</v>
      </c>
      <c r="D304" s="23">
        <v>36.6</v>
      </c>
      <c r="E304" s="23">
        <v>36.6</v>
      </c>
      <c r="F304" s="28">
        <v>1888.19</v>
      </c>
      <c r="G304" s="24">
        <v>28182</v>
      </c>
      <c r="H304" s="25">
        <v>0.8</v>
      </c>
      <c r="I304" s="26">
        <f t="shared" si="6"/>
        <v>377.638</v>
      </c>
    </row>
    <row r="305" s="1" customFormat="1" ht="15" customHeight="1" spans="2:9">
      <c r="B305" s="21">
        <v>294</v>
      </c>
      <c r="C305" s="29" t="s">
        <v>269</v>
      </c>
      <c r="D305" s="23">
        <v>19.15</v>
      </c>
      <c r="E305" s="23">
        <v>19.15</v>
      </c>
      <c r="F305" s="28">
        <v>987.95</v>
      </c>
      <c r="G305" s="24">
        <v>14745.5</v>
      </c>
      <c r="H305" s="25">
        <v>0.8</v>
      </c>
      <c r="I305" s="26">
        <f t="shared" si="6"/>
        <v>197.59</v>
      </c>
    </row>
    <row r="306" s="1" customFormat="1" ht="15" customHeight="1" spans="2:9">
      <c r="B306" s="21">
        <v>295</v>
      </c>
      <c r="C306" s="29" t="s">
        <v>270</v>
      </c>
      <c r="D306" s="23">
        <v>8.01</v>
      </c>
      <c r="E306" s="23">
        <v>8.01</v>
      </c>
      <c r="F306" s="28">
        <v>413.24</v>
      </c>
      <c r="G306" s="24">
        <v>6167.7</v>
      </c>
      <c r="H306" s="25">
        <v>0.8</v>
      </c>
      <c r="I306" s="26">
        <f t="shared" si="6"/>
        <v>82.648</v>
      </c>
    </row>
    <row r="307" s="1" customFormat="1" ht="15" customHeight="1" spans="2:9">
      <c r="B307" s="21">
        <v>296</v>
      </c>
      <c r="C307" s="29" t="s">
        <v>271</v>
      </c>
      <c r="D307" s="23">
        <v>6.12</v>
      </c>
      <c r="E307" s="23">
        <v>6.12</v>
      </c>
      <c r="F307" s="28">
        <v>315.73</v>
      </c>
      <c r="G307" s="24">
        <v>4712.4</v>
      </c>
      <c r="H307" s="25">
        <v>0.8</v>
      </c>
      <c r="I307" s="26">
        <f t="shared" si="6"/>
        <v>63.146</v>
      </c>
    </row>
    <row r="308" s="1" customFormat="1" ht="15" customHeight="1" spans="2:9">
      <c r="B308" s="21">
        <v>297</v>
      </c>
      <c r="C308" s="29" t="s">
        <v>272</v>
      </c>
      <c r="D308" s="23">
        <v>16.45</v>
      </c>
      <c r="E308" s="23">
        <v>16.45</v>
      </c>
      <c r="F308" s="28">
        <v>848.66</v>
      </c>
      <c r="G308" s="24">
        <v>12666.5</v>
      </c>
      <c r="H308" s="25">
        <v>0.8</v>
      </c>
      <c r="I308" s="26">
        <f t="shared" si="6"/>
        <v>169.732</v>
      </c>
    </row>
    <row r="309" s="1" customFormat="1" ht="15" customHeight="1" spans="2:9">
      <c r="B309" s="21">
        <v>298</v>
      </c>
      <c r="C309" s="29" t="s">
        <v>273</v>
      </c>
      <c r="D309" s="23">
        <v>12.34</v>
      </c>
      <c r="E309" s="23">
        <v>12.34</v>
      </c>
      <c r="F309" s="28">
        <v>636.62</v>
      </c>
      <c r="G309" s="24">
        <v>9501.8</v>
      </c>
      <c r="H309" s="25">
        <v>0.8</v>
      </c>
      <c r="I309" s="26">
        <f t="shared" si="6"/>
        <v>127.324</v>
      </c>
    </row>
    <row r="310" s="1" customFormat="1" ht="15" customHeight="1" spans="2:9">
      <c r="B310" s="21">
        <v>299</v>
      </c>
      <c r="C310" s="29" t="s">
        <v>274</v>
      </c>
      <c r="D310" s="23">
        <v>23.1</v>
      </c>
      <c r="E310" s="23">
        <v>23.1</v>
      </c>
      <c r="F310" s="28">
        <v>1191.73</v>
      </c>
      <c r="G310" s="24">
        <v>17787</v>
      </c>
      <c r="H310" s="25">
        <v>0.8</v>
      </c>
      <c r="I310" s="26">
        <f t="shared" si="6"/>
        <v>238.346</v>
      </c>
    </row>
    <row r="311" s="1" customFormat="1" ht="15" customHeight="1" spans="2:9">
      <c r="B311" s="21">
        <v>300</v>
      </c>
      <c r="C311" s="29" t="s">
        <v>275</v>
      </c>
      <c r="D311" s="23">
        <v>36.15</v>
      </c>
      <c r="E311" s="23">
        <v>36.15</v>
      </c>
      <c r="F311" s="28">
        <v>1864.98</v>
      </c>
      <c r="G311" s="24">
        <v>27835.5</v>
      </c>
      <c r="H311" s="25">
        <v>0.8</v>
      </c>
      <c r="I311" s="26">
        <f t="shared" si="6"/>
        <v>372.996</v>
      </c>
    </row>
    <row r="312" s="1" customFormat="1" ht="15" customHeight="1" spans="2:9">
      <c r="B312" s="21">
        <v>301</v>
      </c>
      <c r="C312" s="29" t="s">
        <v>276</v>
      </c>
      <c r="D312" s="23">
        <v>41.7</v>
      </c>
      <c r="E312" s="23">
        <v>41.7</v>
      </c>
      <c r="F312" s="28">
        <v>2151.3</v>
      </c>
      <c r="G312" s="24">
        <v>32109</v>
      </c>
      <c r="H312" s="25">
        <v>0.8</v>
      </c>
      <c r="I312" s="26">
        <f t="shared" si="6"/>
        <v>430.26</v>
      </c>
    </row>
    <row r="313" s="1" customFormat="1" ht="15" customHeight="1" spans="2:9">
      <c r="B313" s="21">
        <v>302</v>
      </c>
      <c r="C313" s="29" t="s">
        <v>277</v>
      </c>
      <c r="D313" s="23">
        <v>11.5</v>
      </c>
      <c r="E313" s="23">
        <v>11.5</v>
      </c>
      <c r="F313" s="28">
        <v>593.29</v>
      </c>
      <c r="G313" s="24">
        <v>8855</v>
      </c>
      <c r="H313" s="25">
        <v>0.8</v>
      </c>
      <c r="I313" s="26">
        <f t="shared" si="6"/>
        <v>118.658</v>
      </c>
    </row>
    <row r="314" s="1" customFormat="1" ht="15" customHeight="1" spans="2:9">
      <c r="B314" s="30" t="s">
        <v>278</v>
      </c>
      <c r="C314" s="31"/>
      <c r="D314" s="32">
        <f>SUM(D12:D313)</f>
        <v>7336.92</v>
      </c>
      <c r="E314" s="32">
        <f>SUM(E12:E313)</f>
        <v>7336.92</v>
      </c>
      <c r="F314" s="33">
        <f>SUM(F12:F313)</f>
        <v>378511.82</v>
      </c>
      <c r="G314" s="33">
        <f>SUM(G12:G313)</f>
        <v>5649428.4</v>
      </c>
      <c r="H314" s="34"/>
      <c r="I314" s="35">
        <f>SUM(I12:I313)</f>
        <v>75702.364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1">
    <dataValidation type="custom" allowBlank="1" showInputMessage="1" showErrorMessage="1" sqref="F12:F313">
      <formula1>0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2"/>
  <sheetViews>
    <sheetView tabSelected="1" workbookViewId="0">
      <selection activeCell="G18" sqref="G18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5" width="11" style="5" customWidth="1"/>
    <col min="6" max="6" width="12.25" style="5" customWidth="1"/>
    <col min="7" max="7" width="15.125" style="5" customWidth="1"/>
    <col min="8" max="8" width="11.375" style="6" customWidth="1"/>
    <col min="9" max="9" width="13.75" style="6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7" t="s">
        <v>0</v>
      </c>
      <c r="C4" s="7"/>
      <c r="D4" s="8"/>
      <c r="E4" s="8"/>
      <c r="F4" s="8"/>
      <c r="G4" s="8"/>
      <c r="H4" s="7"/>
      <c r="I4" s="7"/>
    </row>
    <row r="5" ht="21" customHeight="1" spans="2:9">
      <c r="B5" s="9" t="s">
        <v>1</v>
      </c>
      <c r="C5" s="10"/>
      <c r="D5" s="11"/>
      <c r="E5" s="11"/>
      <c r="F5" s="11"/>
      <c r="G5" s="11"/>
      <c r="H5" s="10"/>
      <c r="I5" s="10"/>
    </row>
    <row r="6" ht="21" customHeight="1" spans="2:9">
      <c r="B6" s="12"/>
      <c r="C6" s="13" t="s">
        <v>2</v>
      </c>
      <c r="D6" s="14"/>
      <c r="E6" s="14"/>
      <c r="F6" s="14"/>
      <c r="G6" s="14"/>
      <c r="H6" s="15"/>
      <c r="I6" s="15"/>
    </row>
    <row r="7" ht="21" customHeight="1" spans="2:9">
      <c r="B7" s="16" t="s">
        <v>3</v>
      </c>
      <c r="C7" s="16"/>
      <c r="D7" s="17"/>
      <c r="E7" s="17"/>
      <c r="F7" s="17"/>
      <c r="G7" s="17"/>
      <c r="H7" s="16"/>
      <c r="I7" s="16"/>
    </row>
    <row r="8" ht="21" customHeight="1" spans="2:9">
      <c r="B8" s="18" t="s">
        <v>4</v>
      </c>
      <c r="C8" s="16"/>
      <c r="D8" s="17"/>
      <c r="E8" s="17"/>
      <c r="F8" s="17"/>
      <c r="G8" s="17"/>
      <c r="H8" s="16"/>
      <c r="I8" s="16"/>
    </row>
    <row r="9" ht="21" customHeight="1" spans="2:9">
      <c r="B9" s="18" t="s">
        <v>5</v>
      </c>
      <c r="C9" s="16"/>
      <c r="D9" s="17"/>
      <c r="E9" s="17"/>
      <c r="F9" s="17"/>
      <c r="G9" s="17"/>
      <c r="H9" s="16"/>
      <c r="I9" s="16"/>
    </row>
    <row r="10" ht="21" customHeight="1" spans="3:9">
      <c r="C10" s="3"/>
      <c r="D10" s="19"/>
      <c r="E10" s="19"/>
      <c r="F10" s="19"/>
      <c r="G10" s="19"/>
      <c r="H10" s="3"/>
      <c r="I10" s="3"/>
    </row>
    <row r="11" s="1" customFormat="1" ht="30" customHeight="1" spans="2:9">
      <c r="B11" s="20" t="s">
        <v>6</v>
      </c>
      <c r="C11" s="20" t="s">
        <v>7</v>
      </c>
      <c r="D11" s="20" t="s">
        <v>8</v>
      </c>
      <c r="E11" s="20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</row>
    <row r="12" s="1" customFormat="1" ht="15" customHeight="1" spans="2:9">
      <c r="B12" s="21">
        <v>1</v>
      </c>
      <c r="C12" s="22" t="s">
        <v>279</v>
      </c>
      <c r="D12" s="23">
        <v>610</v>
      </c>
      <c r="E12" s="23">
        <v>610</v>
      </c>
      <c r="F12" s="24">
        <v>31469.9</v>
      </c>
      <c r="G12" s="24">
        <v>469700</v>
      </c>
      <c r="H12" s="25">
        <v>0.8</v>
      </c>
      <c r="I12" s="26">
        <f>F12*0.2</f>
        <v>6293.98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</vt:lpstr>
      <vt:lpstr>清单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2026-06-30T05:34:47Z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7BBC1BB727F24EDDA2D002C77F6A1208</vt:lpwstr>
  </property>
  <property fmtid="{D5CDD505-2E9C-101B-9397-08002B2CF9AE}" pid="3" name="KSOProductBuildVer">
    <vt:lpwstr>2052-11.8.2.11718</vt:lpwstr>
  </property>
</Properties>
</file>